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8_Athens/Contributions/TT/38.533 8.2.2.2 TT/"/>
    </mc:Choice>
  </mc:AlternateContent>
  <xr:revisionPtr revIDLastSave="8" documentId="8_{348D0EEE-BFF5-4EB3-9135-A83859CCB64D}" xr6:coauthVersionLast="47" xr6:coauthVersionMax="47" xr10:uidLastSave="{AF646239-D469-41BF-A076-F179663FBABD}"/>
  <bookViews>
    <workbookView xWindow="2350" yWindow="-110" windowWidth="16960" windowHeight="11020" tabRatio="809" activeTab="1" xr2:uid="{00000000-000D-0000-FFFF-FFFF00000000}"/>
  </bookViews>
  <sheets>
    <sheet name="Template" sheetId="2" r:id="rId1"/>
    <sheet name="8.2.2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4" i="8" l="1"/>
  <c r="Q84" i="8"/>
  <c r="G84" i="8"/>
  <c r="F84" i="8"/>
  <c r="E84" i="8"/>
  <c r="D84" i="8"/>
  <c r="S52" i="8"/>
  <c r="S84" i="8" s="1"/>
  <c r="R52" i="8"/>
  <c r="H105" i="8"/>
  <c r="I105" i="8"/>
  <c r="C106" i="8"/>
  <c r="C109" i="8"/>
  <c r="G64" i="8"/>
  <c r="G68" i="8"/>
  <c r="Z68" i="8" s="1"/>
  <c r="Z134" i="8" s="1"/>
  <c r="G80" i="8"/>
  <c r="G88" i="8"/>
  <c r="Y56" i="8"/>
  <c r="Y84" i="8" s="1"/>
  <c r="X56" i="8"/>
  <c r="X84" i="8" s="1"/>
  <c r="X88" i="8"/>
  <c r="W56" i="8"/>
  <c r="W84" i="8" s="1"/>
  <c r="W88" i="8"/>
  <c r="W80" i="8"/>
  <c r="Z80" i="8" s="1"/>
  <c r="Z146" i="8" s="1"/>
  <c r="G33" i="8"/>
  <c r="G36" i="8"/>
  <c r="G38" i="8" s="1"/>
  <c r="G39" i="8" s="1"/>
  <c r="C40" i="8"/>
  <c r="V55" i="8" s="1"/>
  <c r="C41" i="8"/>
  <c r="D34" i="8"/>
  <c r="D113" i="8" s="1"/>
  <c r="T55" i="8"/>
  <c r="T88" i="8" s="1"/>
  <c r="Z88" i="8" s="1"/>
  <c r="Z151" i="8" s="1"/>
  <c r="W92" i="8"/>
  <c r="E34" i="8"/>
  <c r="E113" i="8" s="1"/>
  <c r="E33" i="8"/>
  <c r="E42" i="8" s="1"/>
  <c r="H36" i="8"/>
  <c r="H38" i="8" s="1"/>
  <c r="H39" i="8" s="1"/>
  <c r="I36" i="8"/>
  <c r="I38" i="8" s="1"/>
  <c r="I39" i="8" s="1"/>
  <c r="F34" i="8"/>
  <c r="F113" i="8"/>
  <c r="I33" i="8"/>
  <c r="I35" i="8" s="1"/>
  <c r="H33" i="8"/>
  <c r="D33" i="8"/>
  <c r="D42" i="8"/>
  <c r="G71" i="8"/>
  <c r="G72" i="8"/>
  <c r="Z72" i="8" s="1"/>
  <c r="Z138" i="8" s="1"/>
  <c r="G75" i="8"/>
  <c r="G76" i="8" s="1"/>
  <c r="G91" i="8"/>
  <c r="G92" i="8"/>
  <c r="D80" i="8"/>
  <c r="P105" i="8"/>
  <c r="I109" i="8"/>
  <c r="D72" i="8"/>
  <c r="R92" i="8"/>
  <c r="S92" i="8"/>
  <c r="Q92" i="8"/>
  <c r="Z92" i="8" s="1"/>
  <c r="Z154" i="8" s="1"/>
  <c r="S88" i="8"/>
  <c r="R88" i="8"/>
  <c r="Q88" i="8"/>
  <c r="D92" i="8"/>
  <c r="D64" i="8"/>
  <c r="Z64" i="8"/>
  <c r="Z130" i="8"/>
  <c r="P50" i="8"/>
  <c r="P51" i="8"/>
  <c r="M48" i="8"/>
  <c r="M49" i="8"/>
  <c r="I50" i="8"/>
  <c r="I51" i="8"/>
  <c r="I84" i="8" s="1"/>
  <c r="I68" i="8"/>
  <c r="AB68" i="8"/>
  <c r="AB134" i="8" s="1"/>
  <c r="F76" i="8"/>
  <c r="F64" i="8"/>
  <c r="M104" i="8"/>
  <c r="F33" i="8"/>
  <c r="F42" i="8" s="1"/>
  <c r="D88" i="8"/>
  <c r="D76" i="8"/>
  <c r="Z76" i="8" s="1"/>
  <c r="Z142" i="8" s="1"/>
  <c r="D68" i="8"/>
  <c r="O51" i="8"/>
  <c r="H51" i="8"/>
  <c r="H84" i="8" s="1"/>
  <c r="L49" i="8"/>
  <c r="E68" i="8"/>
  <c r="O105" i="8"/>
  <c r="N105" i="8"/>
  <c r="K104" i="8"/>
  <c r="H109" i="8"/>
  <c r="D104" i="8"/>
  <c r="D109" i="8" s="1"/>
  <c r="L48" i="8"/>
  <c r="O50" i="8"/>
  <c r="H50" i="8"/>
  <c r="E76" i="8"/>
  <c r="G105" i="8"/>
  <c r="G109" i="8"/>
  <c r="F80" i="8"/>
  <c r="F92" i="8"/>
  <c r="H35" i="8"/>
  <c r="F72" i="8"/>
  <c r="E104" i="8"/>
  <c r="E109" i="8" s="1"/>
  <c r="L104" i="8"/>
  <c r="F104" i="8"/>
  <c r="F109" i="8" s="1"/>
  <c r="E92" i="8"/>
  <c r="I88" i="8"/>
  <c r="I64" i="8"/>
  <c r="AB64" i="8" s="1"/>
  <c r="AB130" i="8" s="1"/>
  <c r="I80" i="8"/>
  <c r="E80" i="8"/>
  <c r="E88" i="8"/>
  <c r="F68" i="8"/>
  <c r="E64" i="8"/>
  <c r="F88" i="8"/>
  <c r="E72" i="8"/>
  <c r="T80" i="8"/>
  <c r="X92" i="8"/>
  <c r="H88" i="8"/>
  <c r="AA88" i="8" s="1"/>
  <c r="AA151" i="8" s="1"/>
  <c r="T92" i="8"/>
  <c r="Y92" i="8"/>
  <c r="H37" i="8"/>
  <c r="U55" i="8"/>
  <c r="U84" i="8" s="1"/>
  <c r="X80" i="8"/>
  <c r="H64" i="8"/>
  <c r="AA64" i="8"/>
  <c r="AA130" i="8" s="1"/>
  <c r="Y88" i="8"/>
  <c r="H68" i="8"/>
  <c r="AA68" i="8"/>
  <c r="AA134" i="8" s="1"/>
  <c r="U92" i="8"/>
  <c r="U80" i="8"/>
  <c r="U88" i="8"/>
  <c r="H115" i="8" l="1"/>
  <c r="E112" i="8"/>
  <c r="H112" i="8"/>
  <c r="V80" i="8"/>
  <c r="V88" i="8"/>
  <c r="AB88" i="8" s="1"/>
  <c r="AB151" i="8" s="1"/>
  <c r="V92" i="8"/>
  <c r="AB92" i="8" s="1"/>
  <c r="AB154" i="8" s="1"/>
  <c r="V84" i="8"/>
  <c r="AB84" i="8" s="1"/>
  <c r="AB149" i="8" s="1"/>
  <c r="F112" i="8"/>
  <c r="I112" i="8"/>
  <c r="I115" i="8"/>
  <c r="G115" i="8"/>
  <c r="G117" i="8" s="1"/>
  <c r="G118" i="8" s="1"/>
  <c r="G112" i="8"/>
  <c r="D112" i="8"/>
  <c r="D119" i="8" s="1"/>
  <c r="D142" i="8" s="1"/>
  <c r="H80" i="8"/>
  <c r="AA80" i="8" s="1"/>
  <c r="AA146" i="8" s="1"/>
  <c r="H72" i="8"/>
  <c r="AA72" i="8" s="1"/>
  <c r="AA138" i="8" s="1"/>
  <c r="G35" i="8"/>
  <c r="T84" i="8"/>
  <c r="Z84" i="8" s="1"/>
  <c r="Z149" i="8" s="1"/>
  <c r="I71" i="8"/>
  <c r="I72" i="8" s="1"/>
  <c r="AB72" i="8" s="1"/>
  <c r="AB138" i="8" s="1"/>
  <c r="H91" i="8"/>
  <c r="H92" i="8" s="1"/>
  <c r="AA92" i="8" s="1"/>
  <c r="AA154" i="8" s="1"/>
  <c r="I91" i="8"/>
  <c r="I92" i="8" s="1"/>
  <c r="I75" i="8"/>
  <c r="I76" i="8" s="1"/>
  <c r="AB76" i="8" s="1"/>
  <c r="AB142" i="8" s="1"/>
  <c r="H71" i="8"/>
  <c r="G37" i="8"/>
  <c r="H75" i="8"/>
  <c r="H76" i="8" s="1"/>
  <c r="AA76" i="8" s="1"/>
  <c r="AA142" i="8" s="1"/>
  <c r="Y80" i="8"/>
  <c r="I37" i="8"/>
  <c r="AA84" i="8"/>
  <c r="AA149" i="8" s="1"/>
  <c r="I150" i="8"/>
  <c r="H114" i="8"/>
  <c r="H130" i="8" s="1"/>
  <c r="D141" i="8" l="1"/>
  <c r="D143" i="8"/>
  <c r="G116" i="8"/>
  <c r="G114" i="8"/>
  <c r="I117" i="8"/>
  <c r="I118" i="8" s="1"/>
  <c r="I134" i="8"/>
  <c r="AB80" i="8"/>
  <c r="AB146" i="8" s="1"/>
  <c r="E119" i="8"/>
  <c r="E142" i="8" s="1"/>
  <c r="H116" i="8"/>
  <c r="I151" i="8"/>
  <c r="S151" i="8" s="1"/>
  <c r="I149" i="8"/>
  <c r="S149" i="8" s="1"/>
  <c r="F119" i="8"/>
  <c r="F142" i="8" s="1"/>
  <c r="H117" i="8"/>
  <c r="H118" i="8" s="1"/>
  <c r="H146" i="8" s="1"/>
  <c r="H134" i="8"/>
  <c r="I116" i="8"/>
  <c r="I138" i="8" s="1"/>
  <c r="I114" i="8"/>
  <c r="I130" i="8" s="1"/>
  <c r="H131" i="8"/>
  <c r="H129" i="8"/>
  <c r="I139" i="8" l="1"/>
  <c r="I137" i="8"/>
  <c r="H133" i="8"/>
  <c r="H135" i="8"/>
  <c r="F143" i="8"/>
  <c r="F141" i="8"/>
  <c r="E141" i="8"/>
  <c r="E143" i="8"/>
  <c r="H147" i="8"/>
  <c r="H145" i="8"/>
  <c r="I135" i="8"/>
  <c r="I133" i="8"/>
  <c r="I131" i="8"/>
  <c r="I129" i="8"/>
  <c r="H138" i="8"/>
  <c r="I154" i="8"/>
  <c r="I155" i="8" l="1"/>
  <c r="S155" i="8" s="1"/>
  <c r="I153" i="8"/>
  <c r="S153" i="8" s="1"/>
  <c r="H139" i="8"/>
  <c r="H13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mazhaorui@huawei.com</author>
    <author>Rose, Ian</author>
    <author>uk000594</author>
  </authors>
  <commentList>
    <comment ref="N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E-UTRA link is not under performance verification and shall not affect the test result.</t>
        </r>
      </text>
    </comment>
    <comment ref="G11" authorId="1" shapeId="0" xr:uid="{00000000-0006-0000-0100-000002000000}">
      <text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36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6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6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7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V7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V8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84" authorId="3" shapeId="0" xr:uid="{00000000-0006-0000-0100-00000C000000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8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V8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88" authorId="3" shapeId="0" xr:uid="{00000000-0006-0000-0100-000010000000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9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V9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W9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1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Y9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AD92" authorId="3" shapeId="0" xr:uid="{00000000-0006-0000-0100-000017000000}">
      <text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D149" authorId="3" shapeId="0" xr:uid="{00000000-0006-0000-0100-000018000000}">
      <text>
        <r>
          <rPr>
            <b/>
            <sz val="8"/>
            <color indexed="81"/>
            <rFont val="Tahoma"/>
            <family val="2"/>
          </rPr>
          <t>Jakub Kolodziej</t>
        </r>
        <r>
          <rPr>
            <sz val="8"/>
            <color indexed="81"/>
            <rFont val="Tahoma"/>
            <family val="2"/>
          </rPr>
          <t xml:space="preserve">
Mapping function to derive Reported SS-RSRP from SS-RSRP value is from TS 38.133 clause 10.1.6</t>
        </r>
      </text>
    </comment>
    <comment ref="AD151" authorId="3" shapeId="0" xr:uid="{00000000-0006-0000-0100-000019000000}">
      <text>
        <r>
          <rPr>
            <b/>
            <sz val="8"/>
            <color indexed="81"/>
            <rFont val="Tahoma"/>
            <family val="2"/>
          </rPr>
          <t>Jakub Kolodziej:</t>
        </r>
        <r>
          <rPr>
            <sz val="8"/>
            <color indexed="81"/>
            <rFont val="Tahoma"/>
            <family val="2"/>
          </rPr>
          <t xml:space="preserve">
Mapping function to derive Reported SS-RSRP from SS-RSRP value is from TS 38.133 clause 10.1.6</t>
        </r>
      </text>
    </comment>
    <comment ref="AD153" authorId="3" shapeId="0" xr:uid="{00000000-0006-0000-0100-00001A000000}">
      <text>
        <r>
          <rPr>
            <b/>
            <sz val="8"/>
            <color indexed="81"/>
            <rFont val="Tahoma"/>
            <family val="2"/>
          </rPr>
          <t>Jakub Kolodziej:</t>
        </r>
        <r>
          <rPr>
            <sz val="8"/>
            <color indexed="81"/>
            <rFont val="Tahoma"/>
            <family val="2"/>
          </rPr>
          <t xml:space="preserve">
Mapping function to derive Reported SS-RSRQ from SS-RSRQ value is from TS 38.133 clause 10.1.11.1</t>
        </r>
      </text>
    </comment>
    <comment ref="AD155" authorId="3" shapeId="0" xr:uid="{00000000-0006-0000-0100-00001B000000}">
      <text>
        <r>
          <rPr>
            <b/>
            <sz val="8"/>
            <color indexed="81"/>
            <rFont val="Tahoma"/>
            <family val="2"/>
          </rPr>
          <t>Jakub Kolodziej:</t>
        </r>
        <r>
          <rPr>
            <sz val="8"/>
            <color indexed="81"/>
            <rFont val="Tahoma"/>
            <family val="2"/>
          </rPr>
          <t xml:space="preserve">
Mapping function to derive Reported SS-RSRQ from SS-RSRQ value is from TS 38.133 clause 10.1.11.1</t>
        </r>
      </text>
    </comment>
  </commentList>
</comments>
</file>

<file path=xl/sharedStrings.xml><?xml version="1.0" encoding="utf-8"?>
<sst xmlns="http://schemas.openxmlformats.org/spreadsheetml/2006/main" count="440" uniqueCount="182">
  <si>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</si>
  <si>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</si>
  <si>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</si>
  <si>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</si>
  <si>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</si>
  <si>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</si>
  <si>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</si>
  <si>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</si>
  <si>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</si>
  <si>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</si>
  <si>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</si>
  <si>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</si>
  <si>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</si>
  <si>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</si>
  <si>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</si>
  <si>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</si>
  <si>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</si>
  <si>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</si>
  <si>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</si>
  <si>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</si>
  <si>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</si>
  <si>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</si>
  <si>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</si>
  <si>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</si>
  <si>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</si>
  <si>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</si>
  <si>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</si>
  <si>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</si>
  <si>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</si>
  <si>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</si>
  <si>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</si>
  <si>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</si>
  <si>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</si>
  <si>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</si>
  <si>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</si>
  <si>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SSB_RP to be within range</t>
  </si>
  <si>
    <t>Test system</t>
  </si>
  <si>
    <t>T1</t>
  </si>
  <si>
    <t>T2</t>
  </si>
  <si>
    <t>For calculating sensitivity factors</t>
  </si>
  <si>
    <t>For SSB Es/Iot range check</t>
  </si>
  <si>
    <t>For SSB_RP level range check</t>
  </si>
  <si>
    <t>Source and Reference</t>
  </si>
  <si>
    <t>Req't</t>
  </si>
  <si>
    <t>T3</t>
  </si>
  <si>
    <t>AWGN on Freq 1</t>
  </si>
  <si>
    <t>AWGN on Freq 2</t>
  </si>
  <si>
    <t>SnonintrasearchP</t>
  </si>
  <si>
    <t>Qrxlevmin</t>
  </si>
  <si>
    <t>dB</t>
    <phoneticPr fontId="17" type="noConversion"/>
  </si>
  <si>
    <t>v17.4.0</t>
  </si>
  <si>
    <t>Ericsson</t>
  </si>
  <si>
    <t>Io Freq 2 sensitivity factor</t>
  </si>
  <si>
    <t>Io Freq 2 effect</t>
  </si>
  <si>
    <t>Io Freq 2 nominal</t>
  </si>
  <si>
    <t>Io Freq 2 maximum</t>
  </si>
  <si>
    <t>UE under test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</si>
  <si>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</si>
  <si>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</si>
  <si>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</si>
  <si>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</si>
  <si>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Io, nominal</t>
  </si>
  <si>
    <t>dBm/CH BW</t>
  </si>
  <si>
    <t>Calculated from linear powers</t>
  </si>
  <si>
    <t>SS-RSRP Reported value limits</t>
  </si>
  <si>
    <t>Io power to be within range</t>
  </si>
  <si>
    <t>v16.14.0</t>
  </si>
  <si>
    <t>Thresh_X_HighP</t>
  </si>
  <si>
    <t>dB</t>
    <phoneticPr fontId="16" type="noConversion"/>
  </si>
  <si>
    <t>Srxlev, nominal</t>
  </si>
  <si>
    <t>Srxlev is compared to thresholds</t>
  </si>
  <si>
    <t>SS-RSRQ Reported value limits</t>
  </si>
  <si>
    <t>Cell 2 Srxlev - Thresh_X_HighP</t>
  </si>
  <si>
    <t>UE meas (Cell 2 Srxlev - Thresh_X_HighP) sens factor</t>
  </si>
  <si>
    <t>UE meas (Cell 2 Srxlev - Thresh_X_HighP) effect</t>
  </si>
  <si>
    <t>Threshold check for reselection</t>
  </si>
  <si>
    <t>SS-RSRQ, nominal</t>
  </si>
  <si>
    <t>UE meas (Cell 2 Srxlev - Thresh_X_HighP) nominal</t>
  </si>
  <si>
    <t>UE meas (Cell 2 Srxlev - Thresh_X_HighP) minimum</t>
  </si>
  <si>
    <t>UE meas (Cell 2 Srxlev - Thresh_X_HighP) maximum</t>
  </si>
  <si>
    <t>-</t>
  </si>
  <si>
    <t>38.133 Table 10.1.11.1-1</t>
  </si>
  <si>
    <t>Maps Min. value to reported SS-RSRQ</t>
  </si>
  <si>
    <t>Maps Max. value to reported SS-RSRQ</t>
  </si>
  <si>
    <t>Maps Min. value to reported SS-RSRP</t>
  </si>
  <si>
    <t>Maps Max. value to reported SS-RSRP</t>
  </si>
  <si>
    <t>LTE Cell 1 on Freq 1</t>
  </si>
  <si>
    <t>NR Cell 2 on Freq 2</t>
  </si>
  <si>
    <t>NR Cell 2 SSB Es/Iot sensitivity factor</t>
  </si>
  <si>
    <t>NR Cell 2 SSB Es/Iot effect</t>
  </si>
  <si>
    <t>NR Cell 2 SSB_RP sensitivity factor</t>
  </si>
  <si>
    <t>NR Cell 2 SSB_RP effect</t>
  </si>
  <si>
    <t>NR Cell 2  SS-RSRQ sensitivity factor</t>
  </si>
  <si>
    <t>NR Cell 2  SS-RSRQ effect</t>
  </si>
  <si>
    <t>NR Cell 2 Reported SS-RSRP effect</t>
  </si>
  <si>
    <t>NR Cell 2 Reported SS-RSRQ sensitivity factor</t>
  </si>
  <si>
    <t>NR Cell 2 Reported SS-RSRQ effect</t>
  </si>
  <si>
    <t>NR Cell 2 SSB_RP minimum</t>
  </si>
  <si>
    <t>NR Cell 2 SSB_RP nominal</t>
  </si>
  <si>
    <t>NR Cell 2 SSB_RP maximum</t>
  </si>
  <si>
    <t>NR Cell 2 SS-RSRQ  minimum</t>
  </si>
  <si>
    <t>NR Cell 2 SS-RSRQ nominal</t>
  </si>
  <si>
    <t>NR Cell 2 SS-RSRQ maximum</t>
  </si>
  <si>
    <t>NR Cell 2 Reported SS-RSRP minimum</t>
  </si>
  <si>
    <t>NR Cell 2 Reported SS-RSRP nominal</t>
  </si>
  <si>
    <t>NR Cell 2 Reported SS-RSRP maximum</t>
  </si>
  <si>
    <t>NR Cell 2 Reported SS-RSRQ minimum</t>
  </si>
  <si>
    <t>NR Cell 2 Reported SS-RSRQ nominal</t>
  </si>
  <si>
    <t>NR Cell 2 Reported SS-RSRQ maximum</t>
  </si>
  <si>
    <t>UE absolute SS-RSRQ  reporting accuracy for inter_RAT cell</t>
  </si>
  <si>
    <t>Io Freq 2 minimum</t>
  </si>
  <si>
    <t>38.133 Table B.1.2-1, normal</t>
  </si>
  <si>
    <t>During T2 and T3 NR Cell 2 Es/Noc is increased by the amount sufficient to fulfill the Es/Iot side conditions.</t>
  </si>
  <si>
    <t>8.2.2.2</t>
  </si>
  <si>
    <t>Adapted from 38.533 RRM Test case 8.2.2.2</t>
  </si>
  <si>
    <t>Template is for 2 inter-RAT cells, E-UTRA Cell 1 and NR Cell 2 in FR2</t>
  </si>
  <si>
    <t>38.133 Table A.8.2.2.2-1</t>
  </si>
  <si>
    <t>38.133 Table A.8.2.2.2-3</t>
  </si>
  <si>
    <t>Ref: TS 38.133 v16.14.0 clause A.8.2.2.2</t>
  </si>
  <si>
    <t>SSB subcarrier spacing</t>
    <phoneticPr fontId="12" type="noConversion"/>
  </si>
  <si>
    <t># of subcarriers for SSB</t>
    <phoneticPr fontId="12" type="noConversion"/>
  </si>
  <si>
    <t>i</t>
  </si>
  <si>
    <t>Data subcarrier spacing</t>
    <phoneticPr fontId="12" type="noConversion"/>
  </si>
  <si>
    <r>
      <t>k</t>
    </r>
    <r>
      <rPr>
        <sz val="10"/>
        <rFont val="Arial"/>
        <family val="2"/>
      </rPr>
      <t>Hz</t>
    </r>
  </si>
  <si>
    <t># of data RBs allocated in test case</t>
    <phoneticPr fontId="12" type="noConversion"/>
  </si>
  <si>
    <t>AoA (0: Rx Beam peak, 1: Sph Cov)</t>
    <phoneticPr fontId="12" type="noConversion"/>
  </si>
  <si>
    <t>UE Rx Beam assumption (0: Fine, 1: Rough)</t>
    <phoneticPr fontId="12" type="noConversion"/>
  </si>
  <si>
    <t>dB</t>
    <phoneticPr fontId="12" type="noConversion"/>
  </si>
  <si>
    <t>SNR @ UE Refsens</t>
    <phoneticPr fontId="12" type="noConversion"/>
  </si>
  <si>
    <t># of RBs in Channel BW for UE Refsens</t>
    <phoneticPr fontId="12" type="noConversion"/>
  </si>
  <si>
    <t>SCS for UE Refsens value</t>
  </si>
  <si>
    <t>kHz</t>
    <phoneticPr fontId="12" type="noConversion"/>
  </si>
  <si>
    <t>UE Refsens (Rx Beam peak direction)</t>
    <phoneticPr fontId="12" type="noConversion"/>
  </si>
  <si>
    <t>dBm/100MHz</t>
    <phoneticPr fontId="12" type="noConversion"/>
  </si>
  <si>
    <t>UE Spherical coverage (%ile directions)</t>
    <phoneticPr fontId="12" type="noConversion"/>
  </si>
  <si>
    <t>UE rough/fine beam gain ∆ Rx beam peak, Y</t>
    <phoneticPr fontId="12" type="noConversion"/>
  </si>
  <si>
    <t>UE rough/fine beam gain ∆ Spherical Coverage, Z</t>
    <phoneticPr fontId="12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</si>
  <si>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</si>
  <si>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t>UE Multi-band relaxation, Spherical Cov. ΔMB</t>
    </r>
    <r>
      <rPr>
        <vertAlign val="subscript"/>
        <sz val="10"/>
        <color indexed="55"/>
        <rFont val="Arial"/>
        <family val="2"/>
      </rPr>
      <t>S</t>
    </r>
  </si>
  <si>
    <t>UE gain G, Rx beam peak, minimum</t>
    <phoneticPr fontId="12" type="noConversion"/>
  </si>
  <si>
    <t>UE gain G, Rx beam peak, maximum</t>
    <phoneticPr fontId="12" type="noConversion"/>
  </si>
  <si>
    <t>dB/SCS</t>
    <phoneticPr fontId="12" type="noConversion"/>
  </si>
  <si>
    <t>38.101-4 clause 4.5.3.3</t>
    <phoneticPr fontId="12" type="noConversion"/>
  </si>
  <si>
    <t>38.101-2 Table 5.3.2-1, 100MHz, 120kHz SCS</t>
    <phoneticPr fontId="12" type="noConversion"/>
  </si>
  <si>
    <t>38.101-2 Table 5.3.2-1</t>
    <phoneticPr fontId="12" type="noConversion"/>
  </si>
  <si>
    <t>38.101-2 Table 7.3.2.3-1 PC3, 100MHz, n260</t>
    <phoneticPr fontId="12" type="noConversion"/>
  </si>
  <si>
    <t>38.101-2 Table 7.3.4.3-1 PC3, 100MHz, n260</t>
    <phoneticPr fontId="12" type="noConversion"/>
  </si>
  <si>
    <t>38.133 Table B.2.1.3.1-1 PC3</t>
    <phoneticPr fontId="12" type="noConversion"/>
  </si>
  <si>
    <t>38.133 Table B.2.1.3.2-1 PC3</t>
    <phoneticPr fontId="12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</si>
  <si>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</si>
  <si>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</si>
  <si>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t>38.133 Table B.2.1.5.1-1 PC3</t>
    <phoneticPr fontId="12" type="noConversion"/>
  </si>
  <si>
    <t>Applied absolute power at Reference point, linear</t>
    <phoneticPr fontId="12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</si>
  <si>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</si>
  <si>
    <t>UE internal noise at Reference point, linear</t>
    <phoneticPr fontId="12" type="noConversion"/>
  </si>
  <si>
    <t>SSB Es/Iot at UE baseband, nominal</t>
    <phoneticPr fontId="12" type="noConversion"/>
  </si>
  <si>
    <t>Applied SSB_RP, nominal</t>
    <phoneticPr fontId="12" type="noConversion"/>
  </si>
  <si>
    <t>UE Spherical coverage gain midpoint</t>
    <phoneticPr fontId="12" type="noConversion"/>
  </si>
  <si>
    <t>UE gain G midpoint</t>
    <phoneticPr fontId="12" type="noConversion"/>
  </si>
  <si>
    <t>Calculated from Refsens and Spherical coverage</t>
    <phoneticPr fontId="12" type="noConversion"/>
  </si>
  <si>
    <t>Calculated from UE gain G minimum and maximum</t>
    <phoneticPr fontId="12" type="noConversion"/>
  </si>
  <si>
    <t>Not sent</t>
  </si>
  <si>
    <t>38.133 Table Table 10.1.5B.1.1-1, -70dBm/BW &lt; Io &lt; -50 dBm/BW</t>
  </si>
  <si>
    <t>38.133 Table Table 10.1.10B.1.1-1, -117.5dBm/15kHz &lt; Io &lt; 50 dBm/BW,  -4 &lt; SSB Es/Iot &lt; -3</t>
  </si>
  <si>
    <t>Spherical coverage gain variation</t>
  </si>
  <si>
    <t>UE gain G variation</t>
  </si>
  <si>
    <t>38.903 Annex A.2.1.2</t>
    <phoneticPr fontId="12" type="noConversion"/>
  </si>
  <si>
    <t>38.903 Annex A.2.1.2, PC3, Gives range between minimum and maximum values</t>
    <phoneticPr fontId="12" type="noConversion"/>
  </si>
  <si>
    <t>SSB Es/Iot at UE baseband, nominal</t>
  </si>
  <si>
    <t>NR Cell 2 SSB Es/Iot at UE baseband minimum</t>
  </si>
  <si>
    <t>NR Cell 2 SSB Es/Iot at UE baseband nominal</t>
  </si>
  <si>
    <t>NR Cell 2 SSB Es/Iot at UE baseban maximum</t>
  </si>
  <si>
    <t>38.133 Table B.1.2-2, Rx peak, n260, UE PC3, 120kHz</t>
  </si>
  <si>
    <t>38.133 Table Table 10.1.5B.1.1-1 and Table 10.1.10B.1.1-1</t>
  </si>
  <si>
    <t>7.5</t>
  </si>
  <si>
    <t>38.133 clause 4.2.2.5 reselection condition for FR2</t>
  </si>
  <si>
    <t>UE absolute SS-RSRP  reporting accuracy for inter_RAT cell Low</t>
  </si>
  <si>
    <t>UE absolute SS-RSRP  reporting accuracy for inter_RAT cell High</t>
  </si>
  <si>
    <t>38.133 Table Table 10.1.5B.1.1-1, Io &lt; -70 dBm/BW</t>
  </si>
  <si>
    <t>NR Cell 2 Reported SS-RSRP sensitivity factor Low Io</t>
  </si>
  <si>
    <t>NR Cell 2 Reported SS-RSRP effect Low Io</t>
  </si>
  <si>
    <t xml:space="preserve">NR Cell 2 Reported SS-RSRP sensitivity factor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</si>
</sst>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.000_ "/>
    <numFmt numFmtId="168" formatCode="0_ "/>
    <numFmt numFmtId="169" formatCode="0.00_);[Red]\(0.00\)"/>
  </numFmts>
  <fonts count="3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u/>
      <sz val="10"/>
      <color indexed="36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Times New Roman"/>
      <family val="1"/>
    </font>
    <font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9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44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164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25" fillId="0" borderId="0" xfId="1" applyFont="1" applyAlignment="1"/>
    <xf numFmtId="2" fontId="13" fillId="0" borderId="5" xfId="1" applyNumberFormat="1" applyFont="1" applyFill="1" applyBorder="1" applyAlignment="1">
      <alignment horizontal="center"/>
    </xf>
    <xf numFmtId="2" fontId="13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2" fontId="9" fillId="7" borderId="0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2" fontId="4" fillId="2" borderId="5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/>
    <xf numFmtId="164" fontId="0" fillId="0" borderId="7" xfId="0" applyNumberFormat="1" applyBorder="1" applyAlignment="1">
      <alignment horizontal="left"/>
    </xf>
    <xf numFmtId="0" fontId="1" fillId="2" borderId="0" xfId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0" fontId="2" fillId="0" borderId="5" xfId="0" applyFont="1" applyFill="1" applyBorder="1"/>
    <xf numFmtId="164" fontId="0" fillId="4" borderId="7" xfId="0" applyNumberForma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0" xfId="1" applyFont="1" applyFill="1" applyBorder="1" applyAlignment="1"/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8" fillId="0" borderId="5" xfId="1" applyFont="1" applyFill="1" applyBorder="1" applyAlignment="1"/>
    <xf numFmtId="0" fontId="4" fillId="0" borderId="6" xfId="1" applyFont="1" applyFill="1" applyBorder="1" applyAlignment="1"/>
    <xf numFmtId="0" fontId="0" fillId="0" borderId="7" xfId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64" fontId="0" fillId="0" borderId="7" xfId="0" applyNumberFormat="1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27" fillId="2" borderId="5" xfId="1" applyNumberFormat="1" applyFont="1" applyFill="1" applyBorder="1" applyAlignment="1">
      <alignment horizontal="center"/>
    </xf>
    <xf numFmtId="2" fontId="27" fillId="2" borderId="0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/>
    <xf numFmtId="0" fontId="0" fillId="0" borderId="6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0" fillId="0" borderId="0" xfId="0" applyFont="1" applyFill="1"/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0" fontId="0" fillId="0" borderId="0" xfId="1" applyFont="1" applyFill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2" fontId="26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1" fontId="26" fillId="0" borderId="5" xfId="1" applyNumberFormat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164" fontId="26" fillId="0" borderId="5" xfId="1" applyNumberFormat="1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8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2" fontId="26" fillId="5" borderId="5" xfId="1" applyNumberFormat="1" applyFont="1" applyFill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5" xfId="1" applyNumberFormat="1" applyFont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29" fillId="9" borderId="5" xfId="1" applyNumberFormat="1" applyFont="1" applyFill="1" applyBorder="1" applyAlignment="1">
      <alignment horizontal="center"/>
    </xf>
    <xf numFmtId="2" fontId="29" fillId="5" borderId="5" xfId="1" applyNumberFormat="1" applyFont="1" applyFill="1" applyBorder="1" applyAlignment="1">
      <alignment horizontal="center"/>
    </xf>
    <xf numFmtId="168" fontId="9" fillId="5" borderId="5" xfId="1" applyNumberFormat="1" applyFont="1" applyFill="1" applyBorder="1" applyAlignment="1">
      <alignment horizontal="center"/>
    </xf>
    <xf numFmtId="0" fontId="29" fillId="0" borderId="5" xfId="0" applyFont="1" applyBorder="1"/>
    <xf numFmtId="166" fontId="29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7" fontId="9" fillId="0" borderId="5" xfId="1" applyNumberFormat="1" applyFont="1" applyBorder="1" applyAlignment="1">
      <alignment horizontal="center"/>
    </xf>
    <xf numFmtId="167" fontId="9" fillId="0" borderId="0" xfId="1" applyNumberFormat="1" applyFont="1" applyBorder="1" applyAlignment="1">
      <alignment horizontal="center"/>
    </xf>
    <xf numFmtId="167" fontId="9" fillId="0" borderId="6" xfId="1" applyNumberFormat="1" applyFont="1" applyBorder="1" applyAlignment="1">
      <alignment horizontal="center"/>
    </xf>
    <xf numFmtId="0" fontId="26" fillId="0" borderId="0" xfId="1" applyFont="1" applyAlignment="1"/>
    <xf numFmtId="0" fontId="28" fillId="0" borderId="5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8" fillId="0" borderId="6" xfId="1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6" xfId="1" applyFont="1" applyFill="1" applyBorder="1" applyAlignment="1">
      <alignment horizontal="center"/>
    </xf>
    <xf numFmtId="1" fontId="26" fillId="0" borderId="0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7" borderId="0" xfId="1" applyNumberFormat="1" applyFont="1" applyFill="1" applyBorder="1" applyAlignment="1">
      <alignment horizontal="center"/>
    </xf>
    <xf numFmtId="2" fontId="26" fillId="7" borderId="6" xfId="1" applyNumberFormat="1" applyFont="1" applyFill="1" applyBorder="1" applyAlignment="1">
      <alignment horizontal="center"/>
    </xf>
    <xf numFmtId="1" fontId="26" fillId="0" borderId="6" xfId="1" applyNumberFormat="1" applyFont="1" applyFill="1" applyBorder="1" applyAlignment="1">
      <alignment horizontal="center"/>
    </xf>
    <xf numFmtId="0" fontId="26" fillId="0" borderId="9" xfId="1" applyFont="1" applyBorder="1" applyAlignment="1">
      <alignment horizontal="center"/>
    </xf>
    <xf numFmtId="0" fontId="26" fillId="0" borderId="11" xfId="1" applyFont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26" fillId="0" borderId="8" xfId="0" applyNumberFormat="1" applyFont="1" applyBorder="1" applyAlignment="1">
      <alignment horizontal="center"/>
    </xf>
    <xf numFmtId="2" fontId="26" fillId="0" borderId="9" xfId="0" applyNumberFormat="1" applyFont="1" applyBorder="1" applyAlignment="1">
      <alignment horizontal="center"/>
    </xf>
    <xf numFmtId="2" fontId="26" fillId="0" borderId="8" xfId="1" applyNumberFormat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0" fontId="26" fillId="0" borderId="0" xfId="1" applyFont="1" applyFill="1" applyAlignment="1"/>
    <xf numFmtId="165" fontId="26" fillId="7" borderId="5" xfId="1" applyNumberFormat="1" applyFont="1" applyFill="1" applyBorder="1" applyAlignment="1">
      <alignment horizontal="center"/>
    </xf>
    <xf numFmtId="165" fontId="26" fillId="0" borderId="0" xfId="1" applyNumberFormat="1" applyFont="1" applyFill="1" applyBorder="1" applyAlignment="1">
      <alignment horizontal="center"/>
    </xf>
    <xf numFmtId="165" fontId="26" fillId="0" borderId="6" xfId="1" applyNumberFormat="1" applyFont="1" applyFill="1" applyBorder="1" applyAlignment="1">
      <alignment horizontal="center"/>
    </xf>
    <xf numFmtId="165" fontId="26" fillId="0" borderId="5" xfId="1" applyNumberFormat="1" applyFont="1" applyFill="1" applyBorder="1" applyAlignment="1">
      <alignment horizontal="center"/>
    </xf>
    <xf numFmtId="165" fontId="26" fillId="0" borderId="8" xfId="1" applyNumberFormat="1" applyFont="1" applyFill="1" applyBorder="1" applyAlignment="1">
      <alignment horizontal="center"/>
    </xf>
    <xf numFmtId="165" fontId="26" fillId="0" borderId="9" xfId="1" applyNumberFormat="1" applyFont="1" applyFill="1" applyBorder="1" applyAlignment="1">
      <alignment horizontal="center"/>
    </xf>
    <xf numFmtId="164" fontId="26" fillId="2" borderId="0" xfId="1" applyNumberFormat="1" applyFont="1" applyFill="1" applyBorder="1" applyAlignment="1">
      <alignment horizontal="center"/>
    </xf>
    <xf numFmtId="164" fontId="26" fillId="2" borderId="5" xfId="1" applyNumberFormat="1" applyFont="1" applyFill="1" applyBorder="1" applyAlignment="1">
      <alignment horizontal="center"/>
    </xf>
    <xf numFmtId="164" fontId="26" fillId="2" borderId="6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2" borderId="5" xfId="0" applyNumberFormat="1" applyFont="1" applyFill="1" applyBorder="1" applyAlignment="1">
      <alignment horizontal="center"/>
    </xf>
    <xf numFmtId="164" fontId="26" fillId="2" borderId="0" xfId="0" applyNumberFormat="1" applyFont="1" applyFill="1" applyBorder="1" applyAlignment="1">
      <alignment horizontal="center"/>
    </xf>
    <xf numFmtId="164" fontId="26" fillId="2" borderId="6" xfId="0" applyNumberFormat="1" applyFont="1" applyFill="1" applyBorder="1" applyAlignment="1">
      <alignment horizontal="center"/>
    </xf>
    <xf numFmtId="164" fontId="26" fillId="2" borderId="0" xfId="1" applyNumberFormat="1" applyFont="1" applyFill="1" applyAlignment="1">
      <alignment horizontal="center"/>
    </xf>
    <xf numFmtId="0" fontId="28" fillId="0" borderId="0" xfId="1" applyFont="1" applyFill="1" applyBorder="1" applyAlignment="1"/>
    <xf numFmtId="0" fontId="28" fillId="0" borderId="6" xfId="1" applyFont="1" applyFill="1" applyBorder="1" applyAlignment="1"/>
    <xf numFmtId="164" fontId="26" fillId="0" borderId="9" xfId="1" applyNumberFormat="1" applyFont="1" applyFill="1" applyBorder="1" applyAlignment="1">
      <alignment horizontal="center"/>
    </xf>
    <xf numFmtId="164" fontId="26" fillId="0" borderId="8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0" fontId="26" fillId="0" borderId="3" xfId="1" applyFont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8" fillId="0" borderId="0" xfId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166" fontId="26" fillId="0" borderId="0" xfId="1" applyNumberFormat="1" applyFont="1" applyFill="1" applyBorder="1" applyAlignment="1">
      <alignment horizontal="center"/>
    </xf>
    <xf numFmtId="166" fontId="26" fillId="0" borderId="5" xfId="1" applyNumberFormat="1" applyFont="1" applyFill="1" applyBorder="1" applyAlignment="1">
      <alignment horizontal="center"/>
    </xf>
    <xf numFmtId="166" fontId="26" fillId="0" borderId="6" xfId="1" applyNumberFormat="1" applyFont="1" applyFill="1" applyBorder="1" applyAlignment="1">
      <alignment horizontal="center"/>
    </xf>
    <xf numFmtId="2" fontId="26" fillId="5" borderId="0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Border="1" applyAlignment="1">
      <alignment horizontal="center"/>
    </xf>
    <xf numFmtId="2" fontId="28" fillId="0" borderId="6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0" fontId="30" fillId="0" borderId="0" xfId="1" applyFont="1" applyBorder="1" applyAlignment="1"/>
    <xf numFmtId="0" fontId="30" fillId="0" borderId="0" xfId="1" applyFont="1" applyFill="1" applyBorder="1" applyAlignment="1"/>
    <xf numFmtId="2" fontId="26" fillId="2" borderId="5" xfId="1" applyNumberFormat="1" applyFont="1" applyFill="1" applyBorder="1" applyAlignment="1">
      <alignment horizontal="center"/>
    </xf>
    <xf numFmtId="2" fontId="26" fillId="2" borderId="0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5" xfId="1" applyFont="1" applyFill="1" applyBorder="1" applyAlignment="1"/>
    <xf numFmtId="0" fontId="26" fillId="0" borderId="0" xfId="1" applyFont="1" applyFill="1" applyBorder="1" applyAlignment="1"/>
    <xf numFmtId="0" fontId="26" fillId="0" borderId="6" xfId="1" applyFont="1" applyFill="1" applyBorder="1" applyAlignment="1"/>
    <xf numFmtId="0" fontId="28" fillId="0" borderId="8" xfId="1" applyFont="1" applyFill="1" applyBorder="1" applyAlignment="1"/>
    <xf numFmtId="0" fontId="28" fillId="0" borderId="9" xfId="1" applyFont="1" applyFill="1" applyBorder="1" applyAlignment="1"/>
    <xf numFmtId="0" fontId="28" fillId="0" borderId="11" xfId="1" applyFont="1" applyFill="1" applyBorder="1" applyAlignment="1"/>
    <xf numFmtId="2" fontId="0" fillId="0" borderId="11" xfId="0" applyNumberForma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26" fillId="0" borderId="0" xfId="1" applyFont="1" applyBorder="1" applyAlignment="1"/>
    <xf numFmtId="0" fontId="1" fillId="0" borderId="0" xfId="1" quotePrefix="1" applyFont="1" applyFill="1" applyBorder="1" applyAlignment="1">
      <alignment horizontal="center"/>
    </xf>
    <xf numFmtId="0" fontId="29" fillId="0" borderId="6" xfId="1" quotePrefix="1" applyFont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169" fontId="1" fillId="0" borderId="9" xfId="1" applyNumberFormat="1" applyFont="1" applyBorder="1" applyAlignment="1">
      <alignment horizontal="center"/>
    </xf>
    <xf numFmtId="169" fontId="29" fillId="0" borderId="0" xfId="1" applyNumberFormat="1" applyFont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165" fontId="1" fillId="7" borderId="6" xfId="1" applyNumberFormat="1" applyFont="1" applyFill="1" applyBorder="1" applyAlignment="1">
      <alignment horizontal="center"/>
    </xf>
    <xf numFmtId="169" fontId="29" fillId="0" borderId="5" xfId="1" applyNumberFormat="1" applyFont="1" applyBorder="1" applyAlignment="1">
      <alignment horizontal="center"/>
    </xf>
    <xf numFmtId="169" fontId="29" fillId="0" borderId="6" xfId="1" applyNumberFormat="1" applyFont="1" applyBorder="1" applyAlignment="1">
      <alignment horizontal="center"/>
    </xf>
    <xf numFmtId="169" fontId="1" fillId="0" borderId="8" xfId="1" applyNumberFormat="1" applyFont="1" applyBorder="1" applyAlignment="1">
      <alignment horizontal="center"/>
    </xf>
    <xf numFmtId="169" fontId="1" fillId="0" borderId="1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8" xfId="1" applyFont="1" applyBorder="1" applyAlignment="1"/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2" fontId="27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164" fontId="0" fillId="2" borderId="0" xfId="1" applyNumberFormat="1" applyFont="1" applyFill="1" applyBorder="1" applyAlignment="1">
      <alignment horizontal="center"/>
    </xf>
    <xf numFmtId="0" fontId="2" fillId="8" borderId="5" xfId="1" applyFont="1" applyFill="1" applyBorder="1" applyAlignment="1"/>
    <xf numFmtId="0" fontId="8" fillId="8" borderId="5" xfId="1" applyFont="1" applyFill="1" applyBorder="1" applyAlignment="1"/>
    <xf numFmtId="2" fontId="4" fillId="8" borderId="5" xfId="1" applyNumberFormat="1" applyFont="1" applyFill="1" applyBorder="1" applyAlignment="1">
      <alignment horizontal="center"/>
    </xf>
    <xf numFmtId="2" fontId="4" fillId="8" borderId="0" xfId="1" applyNumberFormat="1" applyFont="1" applyFill="1" applyBorder="1" applyAlignment="1">
      <alignment horizontal="center"/>
    </xf>
    <xf numFmtId="2" fontId="4" fillId="8" borderId="6" xfId="1" applyNumberFormat="1" applyFont="1" applyFill="1" applyBorder="1" applyAlignment="1">
      <alignment horizontal="center"/>
    </xf>
    <xf numFmtId="0" fontId="0" fillId="10" borderId="5" xfId="1" applyFont="1" applyFill="1" applyBorder="1" applyAlignment="1"/>
    <xf numFmtId="0" fontId="28" fillId="0" borderId="1" xfId="1" applyFont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28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7" borderId="13" xfId="1" applyFont="1" applyFill="1" applyBorder="1" applyAlignment="1">
      <alignment horizontal="center"/>
    </xf>
    <xf numFmtId="0" fontId="1" fillId="7" borderId="12" xfId="1" applyFont="1" applyFill="1" applyBorder="1" applyAlignment="1">
      <alignment horizontal="center"/>
    </xf>
    <xf numFmtId="0" fontId="1" fillId="7" borderId="14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2" sqref="D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</row>
    <row r="3" spans="1:8" ht="13">
      <c r="A3" s="3" t="s">
        <v>27</v>
      </c>
      <c r="B3" s="129" t="s">
        <v>115</v>
      </c>
    </row>
    <row r="4" spans="1:8" ht="13">
      <c r="A4" s="3"/>
      <c r="B4" t="s">
        <v>114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28</v>
      </c>
      <c r="C12" t="s">
        <v>113</v>
      </c>
      <c r="D12" s="130" t="s">
        <v>66</v>
      </c>
      <c r="E12" s="130" t="s">
        <v>50</v>
      </c>
      <c r="F12" t="s">
        <v>51</v>
      </c>
      <c r="H12"/>
    </row>
    <row r="13" spans="1:8">
      <c r="D13" s="130"/>
      <c r="E13" s="130"/>
      <c r="F13"/>
      <c r="H13"/>
    </row>
    <row r="14" spans="1:8">
      <c r="D14" s="130"/>
      <c r="E14" s="130"/>
      <c r="F14"/>
      <c r="H14"/>
    </row>
    <row r="15" spans="1:8">
      <c r="D15" s="130"/>
      <c r="E15" s="130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7"/>
  <sheetViews>
    <sheetView tabSelected="1" topLeftCell="C133" zoomScaleNormal="100" workbookViewId="0">
      <selection activeCell="I151" sqref="I151"/>
    </sheetView>
  </sheetViews>
  <sheetFormatPr defaultColWidth="10.7265625" defaultRowHeight="12.5"/>
  <cols>
    <col min="1" max="1" width="63.54296875" style="7" customWidth="1"/>
    <col min="2" max="2" width="11.54296875" style="7" customWidth="1"/>
    <col min="3" max="6" width="8.54296875" style="7" customWidth="1"/>
    <col min="7" max="7" width="8.1796875" style="7" bestFit="1" customWidth="1"/>
    <col min="8" max="8" width="6.81640625" style="7" bestFit="1" customWidth="1"/>
    <col min="9" max="10" width="8.54296875" style="7" customWidth="1"/>
    <col min="11" max="16" width="8.54296875" style="306" customWidth="1"/>
    <col min="17" max="29" width="8.54296875" style="7" customWidth="1"/>
    <col min="30" max="30" width="78.453125" style="7" bestFit="1" customWidth="1"/>
    <col min="31" max="16384" width="10.7265625" style="7"/>
  </cols>
  <sheetData>
    <row r="1" spans="1:30" ht="13" thickBot="1">
      <c r="Z1" s="8"/>
      <c r="AA1" s="8"/>
      <c r="AB1" s="8"/>
      <c r="AC1" s="8"/>
      <c r="AD1" s="8"/>
    </row>
    <row r="2" spans="1:30" ht="13">
      <c r="A2" s="9" t="s">
        <v>11</v>
      </c>
      <c r="B2" s="10"/>
      <c r="C2" s="104"/>
      <c r="D2" s="421" t="s">
        <v>46</v>
      </c>
      <c r="E2" s="422"/>
      <c r="F2" s="422"/>
      <c r="G2" s="421" t="s">
        <v>87</v>
      </c>
      <c r="H2" s="422"/>
      <c r="I2" s="426"/>
      <c r="J2" s="104" t="s">
        <v>29</v>
      </c>
      <c r="K2" s="418" t="s">
        <v>45</v>
      </c>
      <c r="L2" s="419"/>
      <c r="M2" s="419"/>
      <c r="N2" s="418" t="s">
        <v>86</v>
      </c>
      <c r="O2" s="419"/>
      <c r="P2" s="420"/>
      <c r="Q2" s="181"/>
      <c r="R2" s="181"/>
      <c r="S2" s="181"/>
      <c r="T2" s="181"/>
      <c r="U2" s="181"/>
      <c r="V2" s="181"/>
      <c r="W2" s="181"/>
      <c r="X2" s="181"/>
      <c r="Y2" s="181"/>
      <c r="Z2" s="86"/>
      <c r="AA2" s="86"/>
      <c r="AB2" s="86"/>
      <c r="AC2" s="86"/>
      <c r="AD2" s="13" t="s">
        <v>0</v>
      </c>
    </row>
    <row r="3" spans="1:30" ht="13">
      <c r="A3" s="29"/>
      <c r="B3" s="59"/>
      <c r="C3" s="133"/>
      <c r="D3" s="134" t="s">
        <v>37</v>
      </c>
      <c r="E3" s="135" t="s">
        <v>38</v>
      </c>
      <c r="F3" s="135" t="s">
        <v>44</v>
      </c>
      <c r="G3" s="134" t="s">
        <v>37</v>
      </c>
      <c r="H3" s="135" t="s">
        <v>38</v>
      </c>
      <c r="I3" s="15" t="s">
        <v>44</v>
      </c>
      <c r="J3" s="182"/>
      <c r="K3" s="307" t="s">
        <v>37</v>
      </c>
      <c r="L3" s="308" t="s">
        <v>38</v>
      </c>
      <c r="M3" s="308" t="s">
        <v>44</v>
      </c>
      <c r="N3" s="307" t="s">
        <v>37</v>
      </c>
      <c r="O3" s="308" t="s">
        <v>38</v>
      </c>
      <c r="P3" s="309" t="s">
        <v>44</v>
      </c>
      <c r="Q3" s="182"/>
      <c r="R3" s="182"/>
      <c r="S3" s="182"/>
      <c r="T3" s="182"/>
      <c r="U3" s="182"/>
      <c r="V3" s="182"/>
      <c r="W3" s="182"/>
      <c r="X3" s="182"/>
      <c r="Y3" s="182"/>
      <c r="Z3" s="17"/>
      <c r="AA3" s="17"/>
      <c r="AB3" s="17"/>
      <c r="AC3" s="17"/>
      <c r="AD3" s="113"/>
    </row>
    <row r="4" spans="1:30" ht="13">
      <c r="A4" s="14"/>
      <c r="B4" s="15" t="s">
        <v>1</v>
      </c>
      <c r="C4" s="15"/>
      <c r="D4" s="79"/>
      <c r="E4" s="25"/>
      <c r="F4" s="25"/>
      <c r="G4" s="276"/>
      <c r="H4" s="25"/>
      <c r="I4" s="137"/>
      <c r="J4" s="25"/>
      <c r="K4" s="276"/>
      <c r="L4" s="310"/>
      <c r="M4" s="310"/>
      <c r="N4" s="276"/>
      <c r="O4" s="310"/>
      <c r="P4" s="311"/>
      <c r="Q4" s="25"/>
      <c r="R4" s="25"/>
      <c r="S4" s="25"/>
      <c r="T4" s="25"/>
      <c r="U4" s="25"/>
      <c r="V4" s="25"/>
      <c r="W4" s="25"/>
      <c r="X4" s="25"/>
      <c r="Y4" s="25"/>
      <c r="Z4" s="17"/>
      <c r="AA4" s="17"/>
      <c r="AB4" s="17"/>
      <c r="AC4" s="17"/>
      <c r="AD4" s="57"/>
    </row>
    <row r="5" spans="1:30" ht="13">
      <c r="A5" s="105" t="s">
        <v>119</v>
      </c>
      <c r="B5" s="106" t="s">
        <v>30</v>
      </c>
      <c r="C5" s="291">
        <v>120</v>
      </c>
      <c r="D5" s="79"/>
      <c r="E5" s="179"/>
      <c r="F5" s="179"/>
      <c r="G5" s="276"/>
      <c r="H5" s="25"/>
      <c r="I5" s="137"/>
      <c r="J5" s="25"/>
      <c r="K5" s="279"/>
      <c r="L5" s="312"/>
      <c r="M5" s="312"/>
      <c r="N5" s="276"/>
      <c r="O5" s="310"/>
      <c r="P5" s="311"/>
      <c r="Q5" s="25"/>
      <c r="R5" s="25"/>
      <c r="S5" s="25"/>
      <c r="T5" s="25"/>
      <c r="U5" s="25"/>
      <c r="V5" s="25"/>
      <c r="W5" s="25"/>
      <c r="X5" s="25"/>
      <c r="Y5" s="25"/>
      <c r="Z5" s="74"/>
      <c r="AA5" s="74"/>
      <c r="AB5" s="74"/>
      <c r="AC5" s="74"/>
      <c r="AD5" s="22" t="s">
        <v>116</v>
      </c>
    </row>
    <row r="6" spans="1:30" ht="13">
      <c r="A6" s="105" t="s">
        <v>120</v>
      </c>
      <c r="B6" s="106"/>
      <c r="C6" s="291">
        <v>240</v>
      </c>
      <c r="D6" s="79"/>
      <c r="E6" s="179"/>
      <c r="F6" s="179"/>
      <c r="G6" s="276"/>
      <c r="H6" s="25"/>
      <c r="I6" s="137"/>
      <c r="J6" s="25"/>
      <c r="K6" s="279"/>
      <c r="L6" s="312"/>
      <c r="M6" s="312"/>
      <c r="N6" s="276"/>
      <c r="O6" s="310"/>
      <c r="P6" s="311"/>
      <c r="Q6" s="25"/>
      <c r="R6" s="25"/>
      <c r="S6" s="25"/>
      <c r="T6" s="25"/>
      <c r="U6" s="25"/>
      <c r="V6" s="25"/>
      <c r="W6" s="25"/>
      <c r="X6" s="25"/>
      <c r="Y6" s="25"/>
      <c r="Z6" s="74"/>
      <c r="AA6" s="74"/>
      <c r="AB6" s="74"/>
      <c r="AC6" s="74"/>
      <c r="AD6" s="22"/>
    </row>
    <row r="7" spans="1:30" ht="13">
      <c r="A7" s="105" t="s">
        <v>122</v>
      </c>
      <c r="B7" s="107" t="s">
        <v>123</v>
      </c>
      <c r="C7" s="291">
        <v>120</v>
      </c>
      <c r="D7" s="79"/>
      <c r="E7" s="179"/>
      <c r="F7" s="179"/>
      <c r="G7" s="276"/>
      <c r="H7" s="25"/>
      <c r="I7" s="137"/>
      <c r="J7" s="25"/>
      <c r="K7" s="279"/>
      <c r="L7" s="312"/>
      <c r="M7" s="312"/>
      <c r="N7" s="276"/>
      <c r="O7" s="310"/>
      <c r="P7" s="311"/>
      <c r="Q7" s="25"/>
      <c r="R7" s="25"/>
      <c r="S7" s="25"/>
      <c r="T7" s="25"/>
      <c r="U7" s="25"/>
      <c r="V7" s="25"/>
      <c r="W7" s="25"/>
      <c r="X7" s="25"/>
      <c r="Y7" s="25"/>
      <c r="Z7" s="74"/>
      <c r="AA7" s="74"/>
      <c r="AB7" s="74"/>
      <c r="AC7" s="74"/>
      <c r="AD7" s="22"/>
    </row>
    <row r="8" spans="1:30" ht="13">
      <c r="A8" s="105" t="s">
        <v>31</v>
      </c>
      <c r="B8" s="107" t="s">
        <v>32</v>
      </c>
      <c r="C8" s="291">
        <v>100</v>
      </c>
      <c r="D8" s="79"/>
      <c r="E8" s="179"/>
      <c r="F8" s="179"/>
      <c r="G8" s="276"/>
      <c r="H8" s="25"/>
      <c r="I8" s="137"/>
      <c r="J8" s="25"/>
      <c r="K8" s="279"/>
      <c r="L8" s="312"/>
      <c r="M8" s="312"/>
      <c r="N8" s="276"/>
      <c r="O8" s="310"/>
      <c r="P8" s="311"/>
      <c r="Q8" s="25"/>
      <c r="R8" s="25"/>
      <c r="S8" s="25"/>
      <c r="T8" s="25"/>
      <c r="U8" s="25"/>
      <c r="V8" s="25"/>
      <c r="W8" s="25"/>
      <c r="X8" s="25"/>
      <c r="Y8" s="25"/>
      <c r="Z8" s="74"/>
      <c r="AA8" s="74"/>
      <c r="AB8" s="74"/>
      <c r="AC8" s="74"/>
      <c r="AD8" s="22"/>
    </row>
    <row r="9" spans="1:30" ht="13">
      <c r="A9" s="19" t="s">
        <v>124</v>
      </c>
      <c r="B9" s="107"/>
      <c r="C9" s="291">
        <v>66</v>
      </c>
      <c r="D9" s="79"/>
      <c r="E9" s="179"/>
      <c r="F9" s="179"/>
      <c r="G9" s="276"/>
      <c r="H9" s="25"/>
      <c r="I9" s="137"/>
      <c r="J9" s="25"/>
      <c r="K9" s="279"/>
      <c r="L9" s="312"/>
      <c r="M9" s="312"/>
      <c r="N9" s="276"/>
      <c r="O9" s="310"/>
      <c r="P9" s="311"/>
      <c r="Q9" s="25"/>
      <c r="R9" s="25"/>
      <c r="S9" s="25"/>
      <c r="T9" s="25"/>
      <c r="U9" s="25"/>
      <c r="V9" s="25"/>
      <c r="W9" s="25"/>
      <c r="X9" s="25"/>
      <c r="Y9" s="25"/>
      <c r="Z9" s="74"/>
      <c r="AA9" s="74"/>
      <c r="AB9" s="74"/>
      <c r="AC9" s="74"/>
      <c r="AD9" s="22"/>
    </row>
    <row r="10" spans="1:30" ht="13">
      <c r="A10" s="19" t="s">
        <v>33</v>
      </c>
      <c r="B10" s="58" t="s">
        <v>2</v>
      </c>
      <c r="C10" s="20"/>
      <c r="D10" s="206">
        <v>-107</v>
      </c>
      <c r="E10" s="24">
        <v>-107</v>
      </c>
      <c r="F10" s="24">
        <v>-107</v>
      </c>
      <c r="G10" s="224"/>
      <c r="H10" s="23"/>
      <c r="I10" s="132"/>
      <c r="J10" s="23"/>
      <c r="K10" s="277" t="s">
        <v>80</v>
      </c>
      <c r="L10" s="313" t="s">
        <v>80</v>
      </c>
      <c r="M10" s="313" t="s">
        <v>80</v>
      </c>
      <c r="N10" s="224"/>
      <c r="O10" s="313"/>
      <c r="P10" s="314"/>
      <c r="Q10" s="23"/>
      <c r="R10" s="23"/>
      <c r="S10" s="23"/>
      <c r="T10" s="23"/>
      <c r="U10" s="23"/>
      <c r="V10" s="23"/>
      <c r="W10" s="23"/>
      <c r="X10" s="23"/>
      <c r="Y10" s="23"/>
      <c r="Z10" s="74"/>
      <c r="AA10" s="74"/>
      <c r="AB10" s="74"/>
      <c r="AC10" s="74"/>
      <c r="AD10" s="22" t="s">
        <v>117</v>
      </c>
    </row>
    <row r="11" spans="1:30" s="8" customFormat="1" ht="13" thickBot="1">
      <c r="A11" s="19" t="s">
        <v>3</v>
      </c>
      <c r="B11" s="20" t="s">
        <v>4</v>
      </c>
      <c r="C11" s="20"/>
      <c r="D11" s="109"/>
      <c r="E11" s="18"/>
      <c r="F11" s="20"/>
      <c r="G11" s="277">
        <v>-99</v>
      </c>
      <c r="H11" s="214">
        <v>-4</v>
      </c>
      <c r="I11" s="217">
        <v>-4</v>
      </c>
      <c r="J11" s="23"/>
      <c r="K11" s="278"/>
      <c r="L11" s="292"/>
      <c r="M11" s="292"/>
      <c r="N11" s="277" t="s">
        <v>80</v>
      </c>
      <c r="O11" s="315" t="s">
        <v>80</v>
      </c>
      <c r="P11" s="316" t="s">
        <v>80</v>
      </c>
      <c r="Q11" s="23"/>
      <c r="R11" s="23"/>
      <c r="S11" s="23"/>
      <c r="T11" s="23"/>
      <c r="U11" s="23"/>
      <c r="V11" s="23"/>
      <c r="W11" s="23"/>
      <c r="X11" s="23"/>
      <c r="Y11" s="23"/>
      <c r="Z11" s="21"/>
      <c r="AA11" s="21"/>
      <c r="AB11" s="21"/>
      <c r="AC11" s="21"/>
      <c r="AD11" s="22" t="s">
        <v>117</v>
      </c>
    </row>
    <row r="12" spans="1:30" s="8" customFormat="1" ht="13" thickBot="1">
      <c r="A12" s="19" t="s">
        <v>125</v>
      </c>
      <c r="B12" s="20"/>
      <c r="C12" s="20"/>
      <c r="D12" s="109"/>
      <c r="E12" s="18"/>
      <c r="F12" s="20"/>
      <c r="G12" s="423">
        <v>0</v>
      </c>
      <c r="H12" s="424"/>
      <c r="I12" s="425"/>
      <c r="J12" s="23"/>
      <c r="K12" s="278"/>
      <c r="L12" s="292"/>
      <c r="M12" s="292"/>
      <c r="N12" s="279"/>
      <c r="O12" s="312"/>
      <c r="P12" s="317"/>
      <c r="Q12" s="23"/>
      <c r="R12" s="23"/>
      <c r="S12" s="23"/>
      <c r="T12" s="23"/>
      <c r="U12" s="23"/>
      <c r="V12" s="23"/>
      <c r="W12" s="23"/>
      <c r="X12" s="23"/>
      <c r="Y12" s="23"/>
      <c r="Z12" s="21"/>
      <c r="AA12" s="21"/>
      <c r="AB12" s="21"/>
      <c r="AC12" s="21"/>
      <c r="AD12" s="22"/>
    </row>
    <row r="13" spans="1:30" s="8" customFormat="1" ht="13" thickBot="1">
      <c r="A13" s="19" t="s">
        <v>126</v>
      </c>
      <c r="B13" s="20"/>
      <c r="C13" s="20"/>
      <c r="D13" s="109"/>
      <c r="E13" s="18"/>
      <c r="F13" s="20"/>
      <c r="G13" s="423">
        <v>1</v>
      </c>
      <c r="H13" s="424"/>
      <c r="I13" s="425"/>
      <c r="J13" s="23"/>
      <c r="K13" s="278"/>
      <c r="L13" s="292"/>
      <c r="M13" s="292"/>
      <c r="N13" s="279"/>
      <c r="O13" s="312"/>
      <c r="P13" s="317"/>
      <c r="Q13" s="23"/>
      <c r="R13" s="23"/>
      <c r="S13" s="23"/>
      <c r="T13" s="23"/>
      <c r="U13" s="23"/>
      <c r="V13" s="23"/>
      <c r="W13" s="23"/>
      <c r="X13" s="23"/>
      <c r="Y13" s="23"/>
      <c r="Z13" s="21"/>
      <c r="AA13" s="21"/>
      <c r="AB13" s="21"/>
      <c r="AC13" s="21"/>
      <c r="AD13" s="22"/>
    </row>
    <row r="14" spans="1:30" s="8" customFormat="1">
      <c r="A14" s="19" t="s">
        <v>128</v>
      </c>
      <c r="B14" s="20" t="s">
        <v>127</v>
      </c>
      <c r="C14" s="138">
        <v>-1</v>
      </c>
      <c r="D14" s="109"/>
      <c r="E14" s="18"/>
      <c r="F14" s="20"/>
      <c r="G14" s="278"/>
      <c r="H14" s="180"/>
      <c r="I14" s="142"/>
      <c r="J14" s="23"/>
      <c r="K14" s="278"/>
      <c r="L14" s="292"/>
      <c r="M14" s="292"/>
      <c r="N14" s="279"/>
      <c r="O14" s="312"/>
      <c r="P14" s="317"/>
      <c r="Q14" s="23"/>
      <c r="R14" s="23"/>
      <c r="S14" s="23"/>
      <c r="T14" s="23"/>
      <c r="U14" s="23"/>
      <c r="V14" s="23"/>
      <c r="W14" s="23"/>
      <c r="X14" s="23"/>
      <c r="Y14" s="23"/>
      <c r="Z14" s="21"/>
      <c r="AA14" s="21"/>
      <c r="AB14" s="21"/>
      <c r="AC14" s="21"/>
      <c r="AD14" s="246" t="s">
        <v>142</v>
      </c>
    </row>
    <row r="15" spans="1:30" s="8" customFormat="1">
      <c r="A15" s="19" t="s">
        <v>129</v>
      </c>
      <c r="B15" s="20"/>
      <c r="C15" s="291">
        <v>66</v>
      </c>
      <c r="D15" s="109"/>
      <c r="E15" s="18"/>
      <c r="F15" s="20"/>
      <c r="G15" s="278"/>
      <c r="H15" s="180"/>
      <c r="I15" s="142"/>
      <c r="J15" s="23"/>
      <c r="K15" s="278"/>
      <c r="L15" s="292"/>
      <c r="M15" s="292"/>
      <c r="N15" s="279"/>
      <c r="O15" s="312"/>
      <c r="P15" s="317"/>
      <c r="Q15" s="23"/>
      <c r="R15" s="23"/>
      <c r="S15" s="23"/>
      <c r="T15" s="23"/>
      <c r="U15" s="23"/>
      <c r="V15" s="23"/>
      <c r="W15" s="23"/>
      <c r="X15" s="23"/>
      <c r="Y15" s="23"/>
      <c r="Z15" s="21"/>
      <c r="AA15" s="21"/>
      <c r="AB15" s="21"/>
      <c r="AC15" s="21"/>
      <c r="AD15" s="246" t="s">
        <v>143</v>
      </c>
    </row>
    <row r="16" spans="1:30" s="8" customFormat="1">
      <c r="A16" s="19" t="s">
        <v>130</v>
      </c>
      <c r="B16" s="20" t="s">
        <v>131</v>
      </c>
      <c r="C16" s="291">
        <v>120</v>
      </c>
      <c r="D16" s="109"/>
      <c r="E16" s="18"/>
      <c r="F16" s="20"/>
      <c r="G16" s="278"/>
      <c r="H16" s="180"/>
      <c r="I16" s="142"/>
      <c r="J16" s="23"/>
      <c r="K16" s="278"/>
      <c r="L16" s="292"/>
      <c r="M16" s="292"/>
      <c r="N16" s="279"/>
      <c r="O16" s="312"/>
      <c r="P16" s="317"/>
      <c r="Q16" s="23"/>
      <c r="R16" s="23"/>
      <c r="S16" s="23"/>
      <c r="T16" s="23"/>
      <c r="U16" s="23"/>
      <c r="V16" s="23"/>
      <c r="W16" s="23"/>
      <c r="X16" s="23"/>
      <c r="Y16" s="23"/>
      <c r="Z16" s="21"/>
      <c r="AA16" s="21"/>
      <c r="AB16" s="21"/>
      <c r="AC16" s="21"/>
      <c r="AD16" s="246" t="s">
        <v>144</v>
      </c>
    </row>
    <row r="17" spans="1:30" s="8" customFormat="1">
      <c r="A17" s="19" t="s">
        <v>132</v>
      </c>
      <c r="B17" s="20" t="s">
        <v>133</v>
      </c>
      <c r="C17" s="296">
        <v>-82.7</v>
      </c>
      <c r="D17" s="109"/>
      <c r="E17" s="18"/>
      <c r="F17" s="20"/>
      <c r="G17" s="278"/>
      <c r="H17" s="180"/>
      <c r="I17" s="142"/>
      <c r="J17" s="23"/>
      <c r="K17" s="278"/>
      <c r="L17" s="292"/>
      <c r="M17" s="292"/>
      <c r="N17" s="279"/>
      <c r="O17" s="312"/>
      <c r="P17" s="317"/>
      <c r="Q17" s="23"/>
      <c r="R17" s="23"/>
      <c r="S17" s="23"/>
      <c r="T17" s="23"/>
      <c r="U17" s="23"/>
      <c r="V17" s="23"/>
      <c r="W17" s="23"/>
      <c r="X17" s="23"/>
      <c r="Y17" s="23"/>
      <c r="Z17" s="21"/>
      <c r="AA17" s="21"/>
      <c r="AB17" s="21"/>
      <c r="AC17" s="21"/>
      <c r="AD17" s="246" t="s">
        <v>145</v>
      </c>
    </row>
    <row r="18" spans="1:30" s="8" customFormat="1">
      <c r="A18" s="294" t="s">
        <v>134</v>
      </c>
      <c r="B18" s="295" t="s">
        <v>133</v>
      </c>
      <c r="C18" s="297">
        <v>-70.099999999999994</v>
      </c>
      <c r="D18" s="109"/>
      <c r="E18" s="18"/>
      <c r="F18" s="20"/>
      <c r="G18" s="278"/>
      <c r="H18" s="180"/>
      <c r="I18" s="142"/>
      <c r="J18" s="23"/>
      <c r="K18" s="278"/>
      <c r="L18" s="292"/>
      <c r="M18" s="292"/>
      <c r="N18" s="279"/>
      <c r="O18" s="312"/>
      <c r="P18" s="317"/>
      <c r="Q18" s="23"/>
      <c r="R18" s="23"/>
      <c r="S18" s="23"/>
      <c r="T18" s="23"/>
      <c r="U18" s="23"/>
      <c r="V18" s="23"/>
      <c r="W18" s="23"/>
      <c r="X18" s="23"/>
      <c r="Y18" s="23"/>
      <c r="Z18" s="21"/>
      <c r="AA18" s="21"/>
      <c r="AB18" s="21"/>
      <c r="AC18" s="21"/>
      <c r="AD18" s="246" t="s">
        <v>146</v>
      </c>
    </row>
    <row r="19" spans="1:30" s="8" customFormat="1">
      <c r="A19" s="19" t="s">
        <v>135</v>
      </c>
      <c r="B19" s="20" t="s">
        <v>127</v>
      </c>
      <c r="C19" s="138">
        <v>7</v>
      </c>
      <c r="D19" s="109"/>
      <c r="E19" s="18"/>
      <c r="F19" s="20"/>
      <c r="G19" s="278"/>
      <c r="H19" s="180"/>
      <c r="I19" s="142"/>
      <c r="J19" s="23"/>
      <c r="K19" s="278"/>
      <c r="L19" s="292"/>
      <c r="M19" s="292"/>
      <c r="N19" s="279"/>
      <c r="O19" s="312"/>
      <c r="P19" s="317"/>
      <c r="Q19" s="23"/>
      <c r="R19" s="23"/>
      <c r="S19" s="23"/>
      <c r="T19" s="23"/>
      <c r="U19" s="23"/>
      <c r="V19" s="23"/>
      <c r="W19" s="23"/>
      <c r="X19" s="23"/>
      <c r="Y19" s="23"/>
      <c r="Z19" s="21"/>
      <c r="AA19" s="21"/>
      <c r="AB19" s="21"/>
      <c r="AC19" s="21"/>
      <c r="AD19" s="246" t="s">
        <v>147</v>
      </c>
    </row>
    <row r="20" spans="1:30" s="8" customFormat="1">
      <c r="A20" s="294" t="s">
        <v>136</v>
      </c>
      <c r="B20" s="295" t="s">
        <v>127</v>
      </c>
      <c r="C20" s="298">
        <v>7</v>
      </c>
      <c r="D20" s="109"/>
      <c r="E20" s="18"/>
      <c r="F20" s="20"/>
      <c r="G20" s="278"/>
      <c r="H20" s="180"/>
      <c r="I20" s="142"/>
      <c r="J20" s="23"/>
      <c r="K20" s="278"/>
      <c r="L20" s="292"/>
      <c r="M20" s="292"/>
      <c r="N20" s="279"/>
      <c r="O20" s="312"/>
      <c r="P20" s="317"/>
      <c r="Q20" s="23"/>
      <c r="R20" s="23"/>
      <c r="S20" s="23"/>
      <c r="T20" s="23"/>
      <c r="U20" s="23"/>
      <c r="V20" s="23"/>
      <c r="W20" s="23"/>
      <c r="X20" s="23"/>
      <c r="Y20" s="23"/>
      <c r="Z20" s="21"/>
      <c r="AA20" s="21"/>
      <c r="AB20" s="21"/>
      <c r="AC20" s="21"/>
      <c r="AD20" s="246" t="s">
        <v>148</v>
      </c>
    </row>
    <row r="21" spans="1:30" s="8" customFormat="1" ht="15.5">
      <c r="A21" s="19" t="s">
        <v>137</v>
      </c>
      <c r="B21" s="20" t="s">
        <v>127</v>
      </c>
      <c r="C21" s="138">
        <v>1</v>
      </c>
      <c r="D21" s="109"/>
      <c r="E21" s="18"/>
      <c r="F21" s="20"/>
      <c r="G21" s="278"/>
      <c r="H21" s="180"/>
      <c r="I21" s="142"/>
      <c r="J21" s="23"/>
      <c r="K21" s="278"/>
      <c r="L21" s="292"/>
      <c r="M21" s="292"/>
      <c r="N21" s="279"/>
      <c r="O21" s="312"/>
      <c r="P21" s="317"/>
      <c r="Q21" s="23"/>
      <c r="R21" s="23"/>
      <c r="S21" s="23"/>
      <c r="T21" s="23"/>
      <c r="U21" s="23"/>
      <c r="V21" s="23"/>
      <c r="W21" s="23"/>
      <c r="X21" s="23"/>
      <c r="Y21" s="23"/>
      <c r="Z21" s="21"/>
      <c r="AA21" s="21"/>
      <c r="AB21" s="21"/>
      <c r="AC21" s="21"/>
      <c r="AD21" s="246" t="s">
        <v>149</v>
      </c>
    </row>
    <row r="22" spans="1:30" s="8" customFormat="1" ht="15.5">
      <c r="A22" s="294" t="s">
        <v>138</v>
      </c>
      <c r="B22" s="295" t="s">
        <v>127</v>
      </c>
      <c r="C22" s="298">
        <v>1</v>
      </c>
      <c r="D22" s="109"/>
      <c r="E22" s="18"/>
      <c r="F22" s="20"/>
      <c r="G22" s="278"/>
      <c r="H22" s="180"/>
      <c r="I22" s="142"/>
      <c r="J22" s="23"/>
      <c r="K22" s="278"/>
      <c r="L22" s="292"/>
      <c r="M22" s="292"/>
      <c r="N22" s="279"/>
      <c r="O22" s="312"/>
      <c r="P22" s="317"/>
      <c r="Q22" s="23"/>
      <c r="R22" s="23"/>
      <c r="S22" s="23"/>
      <c r="T22" s="23"/>
      <c r="U22" s="23"/>
      <c r="V22" s="23"/>
      <c r="W22" s="23"/>
      <c r="X22" s="23"/>
      <c r="Y22" s="23"/>
      <c r="Z22" s="21"/>
      <c r="AA22" s="21"/>
      <c r="AB22" s="21"/>
      <c r="AC22" s="21"/>
      <c r="AD22" s="246" t="s">
        <v>150</v>
      </c>
    </row>
    <row r="23" spans="1:30" s="8" customFormat="1">
      <c r="A23" s="19" t="s">
        <v>139</v>
      </c>
      <c r="B23" s="20" t="s">
        <v>127</v>
      </c>
      <c r="C23" s="138">
        <v>-10</v>
      </c>
      <c r="D23" s="109"/>
      <c r="E23" s="18"/>
      <c r="F23" s="20"/>
      <c r="G23" s="278"/>
      <c r="H23" s="180"/>
      <c r="I23" s="142"/>
      <c r="J23" s="23"/>
      <c r="K23" s="278"/>
      <c r="L23" s="292"/>
      <c r="M23" s="292"/>
      <c r="N23" s="279"/>
      <c r="O23" s="312"/>
      <c r="P23" s="317"/>
      <c r="Q23" s="23"/>
      <c r="R23" s="23"/>
      <c r="S23" s="23"/>
      <c r="T23" s="23"/>
      <c r="U23" s="23"/>
      <c r="V23" s="23"/>
      <c r="W23" s="23"/>
      <c r="X23" s="23"/>
      <c r="Y23" s="23"/>
      <c r="Z23" s="21"/>
      <c r="AA23" s="21"/>
      <c r="AB23" s="21"/>
      <c r="AC23" s="21"/>
      <c r="AD23" s="246" t="s">
        <v>151</v>
      </c>
    </row>
    <row r="24" spans="1:30" s="8" customFormat="1">
      <c r="A24" s="19" t="s">
        <v>140</v>
      </c>
      <c r="B24" s="20" t="s">
        <v>127</v>
      </c>
      <c r="C24" s="138">
        <v>20</v>
      </c>
      <c r="D24" s="109"/>
      <c r="E24" s="18"/>
      <c r="F24" s="20"/>
      <c r="G24" s="278"/>
      <c r="H24" s="180"/>
      <c r="I24" s="142"/>
      <c r="J24" s="23"/>
      <c r="K24" s="278"/>
      <c r="L24" s="292"/>
      <c r="M24" s="292"/>
      <c r="N24" s="279"/>
      <c r="O24" s="312"/>
      <c r="P24" s="317"/>
      <c r="Q24" s="23"/>
      <c r="R24" s="23"/>
      <c r="S24" s="23"/>
      <c r="T24" s="23"/>
      <c r="U24" s="23"/>
      <c r="V24" s="23"/>
      <c r="W24" s="23"/>
      <c r="X24" s="23"/>
      <c r="Y24" s="23"/>
      <c r="Z24" s="21"/>
      <c r="AA24" s="21"/>
      <c r="AB24" s="21"/>
      <c r="AC24" s="21"/>
      <c r="AD24" s="246" t="s">
        <v>151</v>
      </c>
    </row>
    <row r="25" spans="1:30" s="8" customFormat="1">
      <c r="A25" s="19" t="s">
        <v>48</v>
      </c>
      <c r="B25" s="20" t="s">
        <v>141</v>
      </c>
      <c r="C25" s="299">
        <v>-140</v>
      </c>
      <c r="D25" s="109"/>
      <c r="E25" s="18"/>
      <c r="F25" s="20"/>
      <c r="G25" s="278"/>
      <c r="H25" s="180"/>
      <c r="I25" s="142"/>
      <c r="J25" s="23"/>
      <c r="K25" s="278"/>
      <c r="L25" s="292"/>
      <c r="M25" s="292"/>
      <c r="N25" s="279"/>
      <c r="O25" s="312"/>
      <c r="P25" s="317"/>
      <c r="Q25" s="23"/>
      <c r="R25" s="23"/>
      <c r="S25" s="23"/>
      <c r="T25" s="23"/>
      <c r="U25" s="23"/>
      <c r="V25" s="23"/>
      <c r="W25" s="23"/>
      <c r="X25" s="23"/>
      <c r="Y25" s="23"/>
      <c r="Z25" s="21"/>
      <c r="AA25" s="21"/>
      <c r="AB25" s="21"/>
      <c r="AC25" s="21"/>
      <c r="AD25" s="22" t="s">
        <v>117</v>
      </c>
    </row>
    <row r="26" spans="1:30" s="284" customFormat="1">
      <c r="A26" s="129" t="s">
        <v>47</v>
      </c>
      <c r="B26" s="58" t="s">
        <v>49</v>
      </c>
      <c r="C26" s="58" t="s">
        <v>161</v>
      </c>
      <c r="D26" s="84"/>
      <c r="E26" s="21"/>
      <c r="F26" s="58"/>
      <c r="G26" s="276"/>
      <c r="H26" s="180"/>
      <c r="I26" s="142"/>
      <c r="J26" s="58"/>
      <c r="K26" s="279"/>
      <c r="L26" s="312"/>
      <c r="M26" s="312"/>
      <c r="N26" s="279"/>
      <c r="O26" s="312"/>
      <c r="P26" s="317"/>
      <c r="Q26" s="180"/>
      <c r="R26" s="180"/>
      <c r="S26" s="180"/>
      <c r="T26" s="180"/>
      <c r="U26" s="180"/>
      <c r="V26" s="180"/>
      <c r="W26" s="180"/>
      <c r="X26" s="180"/>
      <c r="Y26" s="180"/>
      <c r="Z26" s="21"/>
      <c r="AA26" s="21"/>
      <c r="AB26" s="21"/>
      <c r="AC26" s="21"/>
      <c r="AD26" s="22" t="s">
        <v>117</v>
      </c>
    </row>
    <row r="27" spans="1:30" s="272" customFormat="1">
      <c r="A27" s="269" t="s">
        <v>67</v>
      </c>
      <c r="B27" s="267" t="s">
        <v>68</v>
      </c>
      <c r="C27" s="267">
        <v>48</v>
      </c>
      <c r="D27" s="268"/>
      <c r="E27" s="92"/>
      <c r="F27" s="92"/>
      <c r="G27" s="279"/>
      <c r="H27" s="270"/>
      <c r="I27" s="271"/>
      <c r="J27" s="267"/>
      <c r="K27" s="279"/>
      <c r="L27" s="312"/>
      <c r="M27" s="312"/>
      <c r="N27" s="279"/>
      <c r="O27" s="312"/>
      <c r="P27" s="317"/>
      <c r="Q27" s="270"/>
      <c r="R27" s="270"/>
      <c r="S27" s="270"/>
      <c r="T27" s="270"/>
      <c r="U27" s="270"/>
      <c r="V27" s="270"/>
      <c r="W27" s="270"/>
      <c r="X27" s="270"/>
      <c r="Y27" s="270"/>
      <c r="Z27" s="92"/>
      <c r="AA27" s="92"/>
      <c r="AB27" s="92"/>
      <c r="AC27" s="92"/>
      <c r="AD27" s="70" t="s">
        <v>117</v>
      </c>
    </row>
    <row r="28" spans="1:30" ht="13.5" thickBot="1">
      <c r="A28" s="125" t="s">
        <v>118</v>
      </c>
      <c r="B28" s="126"/>
      <c r="C28" s="108"/>
      <c r="D28" s="139"/>
      <c r="E28" s="167"/>
      <c r="F28" s="167"/>
      <c r="G28" s="280"/>
      <c r="H28" s="167"/>
      <c r="I28" s="89"/>
      <c r="J28" s="167"/>
      <c r="K28" s="280"/>
      <c r="L28" s="318"/>
      <c r="M28" s="318"/>
      <c r="N28" s="280"/>
      <c r="O28" s="318"/>
      <c r="P28" s="319"/>
      <c r="Q28" s="167"/>
      <c r="R28" s="167"/>
      <c r="S28" s="167"/>
      <c r="T28" s="167"/>
      <c r="U28" s="167"/>
      <c r="V28" s="167"/>
      <c r="W28" s="167"/>
      <c r="X28" s="167"/>
      <c r="Y28" s="167"/>
      <c r="Z28" s="87"/>
      <c r="AA28" s="87"/>
      <c r="AB28" s="87"/>
      <c r="AC28" s="87"/>
      <c r="AD28" s="54"/>
    </row>
    <row r="29" spans="1:30">
      <c r="B29" s="21"/>
      <c r="C29" s="21"/>
      <c r="D29" s="18"/>
      <c r="E29" s="18"/>
      <c r="F29" s="18"/>
      <c r="G29" s="18"/>
      <c r="H29" s="18"/>
      <c r="I29" s="18"/>
      <c r="J29" s="18"/>
      <c r="K29" s="292"/>
      <c r="L29" s="292"/>
      <c r="M29" s="292"/>
      <c r="N29" s="310"/>
      <c r="O29" s="310"/>
      <c r="P29" s="310"/>
      <c r="Q29" s="23"/>
      <c r="R29" s="23"/>
      <c r="S29" s="23"/>
      <c r="T29" s="23"/>
      <c r="U29" s="23"/>
      <c r="V29" s="23"/>
      <c r="W29" s="23"/>
      <c r="X29" s="23"/>
      <c r="Y29" s="23"/>
      <c r="Z29" s="8"/>
      <c r="AA29" s="8"/>
      <c r="AB29" s="8"/>
      <c r="AC29" s="8"/>
      <c r="AD29" s="60"/>
    </row>
    <row r="30" spans="1:30" ht="13" thickBot="1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92"/>
      <c r="L30" s="292"/>
      <c r="M30" s="292"/>
      <c r="N30" s="310"/>
      <c r="O30" s="310"/>
      <c r="P30" s="310"/>
      <c r="Q30" s="24"/>
      <c r="R30" s="24"/>
      <c r="S30" s="24"/>
      <c r="T30" s="24"/>
      <c r="U30" s="24"/>
      <c r="V30" s="24" t="s">
        <v>121</v>
      </c>
      <c r="W30" s="24"/>
      <c r="X30" s="24"/>
      <c r="Y30" s="24"/>
      <c r="Z30" s="18"/>
      <c r="AA30" s="18"/>
      <c r="AB30" s="18"/>
      <c r="AC30" s="18"/>
    </row>
    <row r="31" spans="1:30" ht="13">
      <c r="A31" s="9" t="s">
        <v>20</v>
      </c>
      <c r="B31" s="27"/>
      <c r="C31" s="27"/>
      <c r="D31" s="421" t="s">
        <v>46</v>
      </c>
      <c r="E31" s="422"/>
      <c r="F31" s="422"/>
      <c r="G31" s="421" t="s">
        <v>87</v>
      </c>
      <c r="H31" s="422"/>
      <c r="I31" s="426"/>
      <c r="J31" s="181"/>
      <c r="K31" s="418" t="s">
        <v>45</v>
      </c>
      <c r="L31" s="419"/>
      <c r="M31" s="419"/>
      <c r="N31" s="418" t="s">
        <v>86</v>
      </c>
      <c r="O31" s="419"/>
      <c r="P31" s="420"/>
      <c r="Q31" s="181"/>
      <c r="R31" s="181"/>
      <c r="S31" s="181"/>
      <c r="T31" s="181"/>
      <c r="U31" s="181"/>
      <c r="V31" s="181"/>
      <c r="W31" s="181"/>
      <c r="X31" s="181"/>
      <c r="Y31" s="181"/>
      <c r="Z31" s="28"/>
      <c r="AA31" s="28"/>
      <c r="AB31" s="28"/>
      <c r="AC31" s="28"/>
      <c r="AD31" s="13" t="s">
        <v>0</v>
      </c>
    </row>
    <row r="32" spans="1:30" ht="13">
      <c r="A32" s="29"/>
      <c r="B32" s="20"/>
      <c r="C32" s="20"/>
      <c r="D32" s="134" t="s">
        <v>37</v>
      </c>
      <c r="E32" s="135" t="s">
        <v>38</v>
      </c>
      <c r="F32" s="135" t="s">
        <v>44</v>
      </c>
      <c r="G32" s="134" t="s">
        <v>37</v>
      </c>
      <c r="H32" s="135" t="s">
        <v>38</v>
      </c>
      <c r="I32" s="15" t="s">
        <v>44</v>
      </c>
      <c r="J32" s="182"/>
      <c r="K32" s="307" t="s">
        <v>37</v>
      </c>
      <c r="L32" s="308" t="s">
        <v>38</v>
      </c>
      <c r="M32" s="308" t="s">
        <v>44</v>
      </c>
      <c r="N32" s="307" t="s">
        <v>37</v>
      </c>
      <c r="O32" s="308" t="s">
        <v>38</v>
      </c>
      <c r="P32" s="309" t="s">
        <v>44</v>
      </c>
      <c r="Q32" s="182"/>
      <c r="R32" s="182"/>
      <c r="S32" s="182"/>
      <c r="T32" s="182"/>
      <c r="U32" s="182"/>
      <c r="V32" s="182"/>
      <c r="W32" s="182"/>
      <c r="X32" s="182"/>
      <c r="Y32" s="182"/>
      <c r="Z32" s="21"/>
      <c r="AA32" s="21"/>
      <c r="AB32" s="21"/>
      <c r="AC32" s="21"/>
      <c r="AD32" s="113"/>
    </row>
    <row r="33" spans="1:33" ht="15.5">
      <c r="A33" s="19" t="s">
        <v>152</v>
      </c>
      <c r="B33" s="20" t="s">
        <v>153</v>
      </c>
      <c r="C33" s="58"/>
      <c r="D33" s="143">
        <f>(10^12)*(10^-3)*($C5/15)*10^(D10/10)</f>
        <v>0.15962098519751025</v>
      </c>
      <c r="E33" s="75">
        <f>(10^12)*(10^-3)*($C5/15)*10^(E10/10)</f>
        <v>0.15962098519751025</v>
      </c>
      <c r="F33" s="75">
        <f>(10^12)*(10^-3)*($C5/15)*10^(F10/10)</f>
        <v>0.15962098519751025</v>
      </c>
      <c r="G33" s="281">
        <f>(10^12)*(10^-3)*($C5/15)*10^(($D10+G11)/10)</f>
        <v>2.0095091452076455E-11</v>
      </c>
      <c r="H33" s="75">
        <f>(10^12)*(10^-3)*($C5/15)*10^(($D10+H11)/10)</f>
        <v>6.3546258777942483E-2</v>
      </c>
      <c r="I33" s="131">
        <f>(10^12)*(10^-3)*($C5/15)*10^(($D10+I11)/10)</f>
        <v>6.3546258777942483E-2</v>
      </c>
      <c r="J33" s="75"/>
      <c r="K33" s="320"/>
      <c r="L33" s="321"/>
      <c r="M33" s="321"/>
      <c r="N33" s="224"/>
      <c r="O33" s="313"/>
      <c r="P33" s="314"/>
      <c r="Q33" s="219"/>
      <c r="R33" s="219"/>
      <c r="S33" s="219"/>
      <c r="T33" s="219"/>
      <c r="U33" s="219"/>
      <c r="V33" s="219"/>
      <c r="W33" s="219"/>
      <c r="X33" s="219"/>
      <c r="Y33" s="219"/>
      <c r="Z33" s="30"/>
      <c r="AA33" s="30"/>
      <c r="AB33" s="30"/>
      <c r="AC33" s="30"/>
      <c r="AD33" s="22" t="s">
        <v>39</v>
      </c>
    </row>
    <row r="34" spans="1:33" ht="15.5">
      <c r="A34" s="19" t="s">
        <v>154</v>
      </c>
      <c r="B34" s="20" t="s">
        <v>153</v>
      </c>
      <c r="C34" s="58"/>
      <c r="D34" s="303">
        <f>10^9*($C5/$C16)*10^((IF($G12=0,$C17+IF($G13=0,0,$C19)+$C21,$C18+IF($G13=0,0,$C20)+$C22)-$C14)/10)/($C15*12)</f>
        <v>5.3861050353736416E-2</v>
      </c>
      <c r="E34" s="304">
        <f>10^9*($C5/$C16)*10^((IF($G12=0,$C17+IF($G13=0,0,$C19)+$C21,$C18+IF($G13=0,0,$C20)+$C22)-$C14)/10)/($C15*12)</f>
        <v>5.3861050353736416E-2</v>
      </c>
      <c r="F34" s="305">
        <f>10^9*($C5/$C16)*10^((IF($G12=0,$C17+IF($G13=0,0,$C19)+$C21,$C18+IF($G13=0,0,$C20)+$C22)-$C14)/10)/($C15*12)</f>
        <v>5.3861050353736416E-2</v>
      </c>
      <c r="G34" s="303"/>
      <c r="H34" s="304"/>
      <c r="I34" s="305"/>
      <c r="J34" s="75"/>
      <c r="K34" s="320"/>
      <c r="L34" s="321"/>
      <c r="M34" s="321"/>
      <c r="N34" s="224"/>
      <c r="O34" s="313"/>
      <c r="P34" s="314"/>
      <c r="Q34" s="219"/>
      <c r="R34" s="219"/>
      <c r="S34" s="219"/>
      <c r="T34" s="219"/>
      <c r="U34" s="219"/>
      <c r="V34" s="219"/>
      <c r="W34" s="219"/>
      <c r="X34" s="219"/>
      <c r="Y34" s="219"/>
      <c r="Z34" s="30"/>
      <c r="AA34" s="30"/>
      <c r="AB34" s="30"/>
      <c r="AC34" s="30"/>
      <c r="AD34" s="22"/>
    </row>
    <row r="35" spans="1:33">
      <c r="A35" s="31" t="s">
        <v>155</v>
      </c>
      <c r="B35" s="20" t="s">
        <v>4</v>
      </c>
      <c r="C35" s="20"/>
      <c r="D35" s="109"/>
      <c r="E35" s="18"/>
      <c r="F35" s="18"/>
      <c r="G35" s="224">
        <f>10*LOG(G33/(D33+D34))</f>
        <v>-100.26271348157314</v>
      </c>
      <c r="H35" s="24">
        <f>10*LOG(H33/(E33+E34))</f>
        <v>-5.2627134815731047</v>
      </c>
      <c r="I35" s="123">
        <f>10*LOG(I33/(F33+F34))</f>
        <v>-5.2627134815731047</v>
      </c>
      <c r="J35" s="24"/>
      <c r="K35" s="224"/>
      <c r="L35" s="313"/>
      <c r="M35" s="313"/>
      <c r="N35" s="224"/>
      <c r="O35" s="313"/>
      <c r="P35" s="314"/>
      <c r="Q35" s="24"/>
      <c r="R35" s="24"/>
      <c r="S35" s="24"/>
      <c r="T35" s="24"/>
      <c r="U35" s="24"/>
      <c r="V35" s="24"/>
      <c r="W35" s="24"/>
      <c r="X35" s="24"/>
      <c r="Y35" s="24"/>
      <c r="Z35" s="32"/>
      <c r="AA35" s="32"/>
      <c r="AB35" s="32"/>
      <c r="AC35" s="32"/>
      <c r="AD35" s="22" t="s">
        <v>40</v>
      </c>
    </row>
    <row r="36" spans="1:33">
      <c r="A36" s="146" t="s">
        <v>156</v>
      </c>
      <c r="B36" s="20" t="s">
        <v>34</v>
      </c>
      <c r="C36" s="20"/>
      <c r="D36" s="109"/>
      <c r="E36" s="18"/>
      <c r="F36" s="18"/>
      <c r="G36" s="224">
        <f>$D10+G11+10*LOG($C5/15)</f>
        <v>-196.96910013008056</v>
      </c>
      <c r="H36" s="23">
        <f>$D10+H11+10*LOG($C5/15)</f>
        <v>-101.96910013008056</v>
      </c>
      <c r="I36" s="132">
        <f>$D10+I11+10*LOG($C5/15)</f>
        <v>-101.96910013008056</v>
      </c>
      <c r="J36" s="23"/>
      <c r="K36" s="224"/>
      <c r="L36" s="313"/>
      <c r="M36" s="313"/>
      <c r="N36" s="224"/>
      <c r="O36" s="313"/>
      <c r="P36" s="314"/>
      <c r="Q36" s="23"/>
      <c r="R36" s="23"/>
      <c r="S36" s="23"/>
      <c r="T36" s="23"/>
      <c r="U36" s="23"/>
      <c r="V36" s="23"/>
      <c r="W36" s="23"/>
      <c r="X36" s="23"/>
      <c r="Y36" s="23"/>
      <c r="Z36" s="26"/>
      <c r="AA36" s="26"/>
      <c r="AB36" s="26"/>
      <c r="AC36" s="26"/>
      <c r="AD36" s="62" t="s">
        <v>41</v>
      </c>
      <c r="AF36"/>
      <c r="AG36"/>
    </row>
    <row r="37" spans="1:33">
      <c r="A37" s="248" t="s">
        <v>76</v>
      </c>
      <c r="B37" s="249" t="s">
        <v>4</v>
      </c>
      <c r="C37" s="21"/>
      <c r="D37" s="84"/>
      <c r="E37" s="21"/>
      <c r="F37" s="21"/>
      <c r="G37" s="282">
        <f>10*LOG(G33/(D33+D34+G33))+10*LOG(1/12)</f>
        <v>-111.0545259424582</v>
      </c>
      <c r="H37" s="250">
        <f>10*LOG(H33/(E33+E34+H33))+10*LOG(1/12)</f>
        <v>-17.186153871219084</v>
      </c>
      <c r="I37" s="251">
        <f>10*LOG(I33/(F33+F34+I33))+10*LOG(1/12)</f>
        <v>-17.186153871219084</v>
      </c>
      <c r="J37" s="23"/>
      <c r="K37" s="224"/>
      <c r="L37" s="313"/>
      <c r="M37" s="313"/>
      <c r="N37" s="224"/>
      <c r="O37" s="313"/>
      <c r="P37" s="314"/>
      <c r="Q37" s="23"/>
      <c r="R37" s="23"/>
      <c r="S37" s="23"/>
      <c r="T37" s="23"/>
      <c r="U37" s="23"/>
      <c r="V37" s="23"/>
      <c r="W37" s="23"/>
      <c r="X37" s="23"/>
      <c r="Y37" s="23"/>
      <c r="Z37" s="26"/>
      <c r="AA37" s="26"/>
      <c r="AB37" s="26"/>
      <c r="AC37" s="26"/>
      <c r="AD37" s="62"/>
      <c r="AF37"/>
      <c r="AG37"/>
    </row>
    <row r="38" spans="1:33">
      <c r="A38" s="146" t="s">
        <v>69</v>
      </c>
      <c r="B38" s="20" t="s">
        <v>4</v>
      </c>
      <c r="C38" s="18"/>
      <c r="D38" s="109"/>
      <c r="E38" s="18"/>
      <c r="F38" s="18"/>
      <c r="G38" s="224">
        <f>G36-C25</f>
        <v>-56.969100130080562</v>
      </c>
      <c r="H38" s="24">
        <f>H36-C25</f>
        <v>38.030899869919438</v>
      </c>
      <c r="I38" s="123">
        <f>I36-C25</f>
        <v>38.030899869919438</v>
      </c>
      <c r="J38" s="23"/>
      <c r="K38" s="224"/>
      <c r="L38" s="313"/>
      <c r="M38" s="313"/>
      <c r="N38" s="224"/>
      <c r="O38" s="313"/>
      <c r="P38" s="314"/>
      <c r="Q38" s="23"/>
      <c r="R38" s="23"/>
      <c r="S38" s="23"/>
      <c r="T38" s="23"/>
      <c r="U38" s="23"/>
      <c r="V38" s="23"/>
      <c r="W38" s="23"/>
      <c r="X38" s="23"/>
      <c r="Y38" s="23"/>
      <c r="Z38" s="26"/>
      <c r="AA38" s="26"/>
      <c r="AB38" s="26"/>
      <c r="AC38" s="26"/>
      <c r="AD38" s="62" t="s">
        <v>70</v>
      </c>
      <c r="AF38"/>
      <c r="AG38"/>
    </row>
    <row r="39" spans="1:33">
      <c r="A39" s="266" t="s">
        <v>72</v>
      </c>
      <c r="B39" s="20" t="s">
        <v>4</v>
      </c>
      <c r="C39" s="18"/>
      <c r="D39" s="109"/>
      <c r="E39" s="18"/>
      <c r="F39" s="18"/>
      <c r="G39" s="224">
        <f>G38-C27</f>
        <v>-104.96910013008056</v>
      </c>
      <c r="H39" s="24">
        <f>H38-C27</f>
        <v>-9.9691001300805624</v>
      </c>
      <c r="I39" s="123">
        <f>I38-C27</f>
        <v>-9.9691001300805624</v>
      </c>
      <c r="J39" s="23"/>
      <c r="K39" s="224"/>
      <c r="L39" s="313"/>
      <c r="M39" s="313"/>
      <c r="N39" s="224"/>
      <c r="O39" s="313"/>
      <c r="P39" s="314"/>
      <c r="Q39" s="23"/>
      <c r="R39" s="23"/>
      <c r="S39" s="23"/>
      <c r="T39" s="23"/>
      <c r="U39" s="23"/>
      <c r="V39" s="23"/>
      <c r="W39" s="23"/>
      <c r="X39" s="23"/>
      <c r="Y39" s="23"/>
      <c r="Z39" s="26"/>
      <c r="AA39" s="26"/>
      <c r="AB39" s="26"/>
      <c r="AC39" s="26"/>
      <c r="AD39" s="62"/>
      <c r="AF39"/>
      <c r="AG39"/>
    </row>
    <row r="40" spans="1:33">
      <c r="A40" s="300" t="s">
        <v>157</v>
      </c>
      <c r="B40" s="295" t="s">
        <v>127</v>
      </c>
      <c r="C40" s="301">
        <f>(C17-C18)/2</f>
        <v>-6.3000000000000043</v>
      </c>
      <c r="D40" s="109"/>
      <c r="E40" s="18"/>
      <c r="F40" s="18"/>
      <c r="G40" s="224"/>
      <c r="H40" s="23"/>
      <c r="I40" s="132"/>
      <c r="J40" s="23"/>
      <c r="K40" s="224"/>
      <c r="L40" s="313"/>
      <c r="M40" s="313"/>
      <c r="N40" s="224"/>
      <c r="O40" s="313"/>
      <c r="P40" s="314"/>
      <c r="Q40" s="23"/>
      <c r="R40" s="23"/>
      <c r="S40" s="23"/>
      <c r="T40" s="23"/>
      <c r="U40" s="23"/>
      <c r="V40" s="23"/>
      <c r="W40" s="23"/>
      <c r="X40" s="23"/>
      <c r="Y40" s="23"/>
      <c r="Z40" s="26"/>
      <c r="AA40" s="26"/>
      <c r="AB40" s="26"/>
      <c r="AC40" s="26"/>
      <c r="AD40" s="245" t="s">
        <v>159</v>
      </c>
      <c r="AF40"/>
      <c r="AG40"/>
    </row>
    <row r="41" spans="1:33">
      <c r="A41" s="205" t="s">
        <v>158</v>
      </c>
      <c r="B41" s="20" t="s">
        <v>127</v>
      </c>
      <c r="C41" s="302">
        <f>(C23+C24)/2</f>
        <v>5</v>
      </c>
      <c r="D41" s="109"/>
      <c r="E41" s="18"/>
      <c r="F41" s="18"/>
      <c r="G41" s="224"/>
      <c r="H41" s="23"/>
      <c r="I41" s="132"/>
      <c r="J41" s="23"/>
      <c r="K41" s="224"/>
      <c r="L41" s="313"/>
      <c r="M41" s="313"/>
      <c r="N41" s="224"/>
      <c r="O41" s="313"/>
      <c r="P41" s="314"/>
      <c r="Q41" s="23"/>
      <c r="R41" s="23"/>
      <c r="S41" s="23"/>
      <c r="T41" s="23"/>
      <c r="U41" s="23"/>
      <c r="V41" s="23"/>
      <c r="W41" s="23"/>
      <c r="X41" s="23"/>
      <c r="Y41" s="23"/>
      <c r="Z41" s="26"/>
      <c r="AA41" s="26"/>
      <c r="AB41" s="26"/>
      <c r="AC41" s="26"/>
      <c r="AD41" s="245" t="s">
        <v>160</v>
      </c>
      <c r="AF41"/>
      <c r="AG41"/>
    </row>
    <row r="42" spans="1:33" ht="13" thickBot="1">
      <c r="A42" s="225" t="s">
        <v>61</v>
      </c>
      <c r="B42" s="226" t="s">
        <v>62</v>
      </c>
      <c r="C42" s="227"/>
      <c r="D42" s="228">
        <f>10*LOG((D33+G33)*10^-9)+10*LOG(MAX(C6,12*C9*C7/C5))</f>
        <v>-68.981848313638892</v>
      </c>
      <c r="E42" s="229">
        <f>10*LOG((E33+H33)*10^-9)+10*LOG(MAX(C6,12*C9*C7/C5))</f>
        <v>-67.526443683092694</v>
      </c>
      <c r="F42" s="377">
        <f>10*LOG((F33+I33)*10^-9)+10*LOG(MAX(C6,12*C9*C7/C5))</f>
        <v>-67.526443683092694</v>
      </c>
      <c r="G42" s="283"/>
      <c r="H42" s="83"/>
      <c r="I42" s="141"/>
      <c r="J42" s="83"/>
      <c r="K42" s="324" t="s">
        <v>80</v>
      </c>
      <c r="L42" s="325" t="s">
        <v>80</v>
      </c>
      <c r="M42" s="325" t="s">
        <v>80</v>
      </c>
      <c r="N42" s="326"/>
      <c r="O42" s="327"/>
      <c r="P42" s="328"/>
      <c r="Q42" s="220"/>
      <c r="R42" s="220"/>
      <c r="S42" s="220"/>
      <c r="T42" s="220"/>
      <c r="U42" s="220"/>
      <c r="V42" s="220"/>
      <c r="W42" s="220"/>
      <c r="X42" s="220"/>
      <c r="Y42" s="220"/>
      <c r="Z42" s="80"/>
      <c r="AA42" s="80"/>
      <c r="AB42" s="80"/>
      <c r="AC42" s="80"/>
      <c r="AD42" s="213"/>
      <c r="AF42"/>
      <c r="AG42"/>
    </row>
    <row r="43" spans="1:33">
      <c r="N43" s="329"/>
      <c r="O43" s="329"/>
      <c r="P43" s="329"/>
      <c r="Q43" s="48"/>
      <c r="R43" s="48"/>
      <c r="S43" s="48"/>
      <c r="T43" s="48"/>
      <c r="U43" s="48"/>
      <c r="V43" s="48"/>
      <c r="W43" s="48"/>
      <c r="X43" s="48"/>
      <c r="Y43" s="48"/>
    </row>
    <row r="44" spans="1:33" ht="13.5" thickBot="1">
      <c r="A44" s="8"/>
      <c r="B44" s="18"/>
      <c r="C44" s="18"/>
      <c r="D44" s="18"/>
      <c r="E44" s="18"/>
      <c r="F44" s="18"/>
      <c r="G44" s="18"/>
      <c r="H44" s="18"/>
      <c r="I44" s="18"/>
      <c r="J44" s="18"/>
      <c r="K44" s="292"/>
      <c r="L44" s="292"/>
      <c r="M44" s="292"/>
      <c r="N44" s="310"/>
      <c r="O44" s="310"/>
      <c r="P44" s="310"/>
      <c r="Q44" s="74"/>
      <c r="R44" s="74"/>
      <c r="S44" s="74"/>
      <c r="T44" s="74"/>
      <c r="U44" s="74"/>
      <c r="V44" s="74"/>
      <c r="W44" s="74"/>
      <c r="X44" s="74"/>
      <c r="Y44" s="74"/>
      <c r="Z44" s="18"/>
      <c r="AA44" s="18"/>
      <c r="AB44" s="18"/>
      <c r="AC44" s="18"/>
    </row>
    <row r="45" spans="1:33" ht="13.5" thickBot="1">
      <c r="A45" s="9" t="s">
        <v>21</v>
      </c>
      <c r="B45" s="27"/>
      <c r="C45" s="435" t="s">
        <v>36</v>
      </c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36"/>
      <c r="P45" s="436"/>
      <c r="Q45" s="181"/>
      <c r="R45" s="181"/>
      <c r="S45" s="181"/>
      <c r="T45" s="181"/>
      <c r="U45" s="181"/>
      <c r="V45" s="181"/>
      <c r="W45" s="181"/>
      <c r="X45" s="181"/>
      <c r="Y45" s="392"/>
      <c r="Z45" s="12"/>
      <c r="AA45" s="12"/>
      <c r="AB45" s="12"/>
      <c r="AC45" s="12"/>
      <c r="AD45" s="188" t="s">
        <v>0</v>
      </c>
    </row>
    <row r="46" spans="1:33" ht="13.5" thickBot="1">
      <c r="A46" s="29"/>
      <c r="B46" s="20"/>
      <c r="C46" s="94"/>
      <c r="D46" s="421" t="s">
        <v>46</v>
      </c>
      <c r="E46" s="422"/>
      <c r="F46" s="422"/>
      <c r="G46" s="421" t="s">
        <v>87</v>
      </c>
      <c r="H46" s="422"/>
      <c r="I46" s="426"/>
      <c r="J46" s="203"/>
      <c r="K46" s="418" t="s">
        <v>45</v>
      </c>
      <c r="L46" s="419"/>
      <c r="M46" s="419"/>
      <c r="N46" s="418" t="s">
        <v>86</v>
      </c>
      <c r="O46" s="419"/>
      <c r="P46" s="419"/>
      <c r="Q46" s="427" t="s">
        <v>56</v>
      </c>
      <c r="R46" s="428"/>
      <c r="S46" s="428"/>
      <c r="T46" s="428"/>
      <c r="U46" s="428"/>
      <c r="V46" s="428"/>
      <c r="W46" s="428"/>
      <c r="X46" s="428"/>
      <c r="Y46" s="429"/>
      <c r="Z46" s="8"/>
      <c r="AA46" s="8"/>
      <c r="AB46" s="8"/>
      <c r="AC46" s="8"/>
      <c r="AD46" s="189"/>
    </row>
    <row r="47" spans="1:33" ht="13">
      <c r="A47" s="29"/>
      <c r="B47" s="20"/>
      <c r="C47" s="94"/>
      <c r="D47" s="134" t="s">
        <v>37</v>
      </c>
      <c r="E47" s="135" t="s">
        <v>38</v>
      </c>
      <c r="F47" s="135" t="s">
        <v>44</v>
      </c>
      <c r="G47" s="134" t="s">
        <v>37</v>
      </c>
      <c r="H47" s="135" t="s">
        <v>38</v>
      </c>
      <c r="I47" s="15" t="s">
        <v>44</v>
      </c>
      <c r="J47" s="182"/>
      <c r="K47" s="307" t="s">
        <v>37</v>
      </c>
      <c r="L47" s="308" t="s">
        <v>38</v>
      </c>
      <c r="M47" s="308" t="s">
        <v>44</v>
      </c>
      <c r="N47" s="307" t="s">
        <v>37</v>
      </c>
      <c r="O47" s="308" t="s">
        <v>38</v>
      </c>
      <c r="P47" s="308" t="s">
        <v>44</v>
      </c>
      <c r="Q47" s="134" t="s">
        <v>37</v>
      </c>
      <c r="R47" s="135" t="s">
        <v>38</v>
      </c>
      <c r="S47" s="15" t="s">
        <v>44</v>
      </c>
      <c r="T47" s="134" t="s">
        <v>37</v>
      </c>
      <c r="U47" s="135" t="s">
        <v>38</v>
      </c>
      <c r="V47" s="135" t="s">
        <v>44</v>
      </c>
      <c r="W47" s="134" t="s">
        <v>37</v>
      </c>
      <c r="X47" s="135" t="s">
        <v>38</v>
      </c>
      <c r="Y47" s="15" t="s">
        <v>44</v>
      </c>
      <c r="Z47" s="8"/>
      <c r="AA47" s="8"/>
      <c r="AB47" s="8"/>
      <c r="AC47" s="8"/>
      <c r="AD47" s="189"/>
    </row>
    <row r="48" spans="1:33">
      <c r="A48" s="207" t="s">
        <v>57</v>
      </c>
      <c r="B48" s="222" t="s">
        <v>6</v>
      </c>
      <c r="C48" s="145"/>
      <c r="D48" s="378">
        <v>5.65</v>
      </c>
      <c r="E48" s="24">
        <v>5.65</v>
      </c>
      <c r="F48" s="123">
        <v>5.65</v>
      </c>
      <c r="G48" s="76"/>
      <c r="H48" s="77"/>
      <c r="I48" s="78"/>
      <c r="J48" s="77"/>
      <c r="K48" s="330">
        <v>1.5</v>
      </c>
      <c r="L48" s="331">
        <f>$K48</f>
        <v>1.5</v>
      </c>
      <c r="M48" s="332">
        <f>$K48</f>
        <v>1.5</v>
      </c>
      <c r="P48" s="379"/>
      <c r="Q48" s="19"/>
      <c r="R48" s="8"/>
      <c r="S48" s="59"/>
      <c r="T48" s="8"/>
      <c r="U48" s="8"/>
      <c r="V48" s="8"/>
      <c r="W48" s="19"/>
      <c r="X48" s="8"/>
      <c r="Y48" s="59"/>
      <c r="Z48" s="8"/>
      <c r="AA48" s="8"/>
      <c r="AB48" s="8"/>
      <c r="AC48" s="8"/>
      <c r="AD48" s="57"/>
    </row>
    <row r="49" spans="1:31" ht="15.5">
      <c r="A49" s="205" t="s">
        <v>58</v>
      </c>
      <c r="B49" s="222" t="s">
        <v>6</v>
      </c>
      <c r="C49" s="145"/>
      <c r="D49" s="378">
        <v>5.65</v>
      </c>
      <c r="E49" s="24">
        <v>5.65</v>
      </c>
      <c r="F49" s="123">
        <v>5.65</v>
      </c>
      <c r="G49" s="76"/>
      <c r="H49" s="77"/>
      <c r="I49" s="78"/>
      <c r="J49" s="77"/>
      <c r="K49" s="330">
        <v>1.5</v>
      </c>
      <c r="L49" s="331">
        <f>$K49</f>
        <v>1.5</v>
      </c>
      <c r="M49" s="332">
        <f>$K49</f>
        <v>1.5</v>
      </c>
      <c r="P49" s="379"/>
      <c r="Q49" s="19"/>
      <c r="R49" s="8"/>
      <c r="S49" s="59"/>
      <c r="T49" s="8"/>
      <c r="U49" s="8"/>
      <c r="V49" s="8"/>
      <c r="W49" s="19"/>
      <c r="X49" s="8"/>
      <c r="Y49" s="59"/>
      <c r="Z49" s="8"/>
      <c r="AA49" s="8"/>
      <c r="AB49" s="8"/>
      <c r="AC49" s="8"/>
      <c r="AD49" s="57"/>
    </row>
    <row r="50" spans="1:31" s="8" customFormat="1">
      <c r="A50" s="207" t="s">
        <v>59</v>
      </c>
      <c r="B50" s="222" t="s">
        <v>6</v>
      </c>
      <c r="C50" s="145"/>
      <c r="D50" s="76"/>
      <c r="E50" s="77"/>
      <c r="F50" s="77"/>
      <c r="G50" s="209">
        <v>0.3</v>
      </c>
      <c r="H50" s="77">
        <f>$G50</f>
        <v>0.3</v>
      </c>
      <c r="I50" s="78">
        <f>$G50</f>
        <v>0.3</v>
      </c>
      <c r="J50" s="77"/>
      <c r="K50" s="333"/>
      <c r="L50" s="331"/>
      <c r="M50" s="331"/>
      <c r="N50" s="330">
        <v>0.3</v>
      </c>
      <c r="O50" s="331">
        <f>$N50</f>
        <v>0.3</v>
      </c>
      <c r="P50" s="331">
        <f>$N50</f>
        <v>0.3</v>
      </c>
      <c r="Q50" s="76"/>
      <c r="R50" s="77"/>
      <c r="S50" s="78"/>
      <c r="T50" s="77"/>
      <c r="U50" s="77"/>
      <c r="V50" s="77"/>
      <c r="W50" s="76"/>
      <c r="X50" s="77"/>
      <c r="Y50" s="78"/>
      <c r="Z50" s="77"/>
      <c r="AA50" s="77"/>
      <c r="AB50" s="77"/>
      <c r="AC50" s="77"/>
      <c r="AD50" s="57"/>
      <c r="AE50" s="19"/>
    </row>
    <row r="51" spans="1:31" s="8" customFormat="1" ht="15.5">
      <c r="A51" s="205" t="s">
        <v>60</v>
      </c>
      <c r="B51" s="222" t="s">
        <v>6</v>
      </c>
      <c r="C51" s="145"/>
      <c r="D51" s="76"/>
      <c r="E51" s="77"/>
      <c r="F51" s="77"/>
      <c r="G51" s="209">
        <v>0.3</v>
      </c>
      <c r="H51" s="77">
        <f>$G51</f>
        <v>0.3</v>
      </c>
      <c r="I51" s="78">
        <f>$G51</f>
        <v>0.3</v>
      </c>
      <c r="J51" s="77"/>
      <c r="K51" s="333"/>
      <c r="L51" s="331"/>
      <c r="M51" s="331"/>
      <c r="N51" s="330">
        <v>0.3</v>
      </c>
      <c r="O51" s="331">
        <f>$G51</f>
        <v>0.3</v>
      </c>
      <c r="P51" s="331">
        <f>$G51</f>
        <v>0.3</v>
      </c>
      <c r="Q51" s="76"/>
      <c r="R51" s="77"/>
      <c r="S51" s="78"/>
      <c r="T51" s="77"/>
      <c r="U51" s="77"/>
      <c r="V51" s="77"/>
      <c r="W51" s="76"/>
      <c r="X51" s="77"/>
      <c r="Y51" s="78"/>
      <c r="Z51" s="77"/>
      <c r="AA51" s="77"/>
      <c r="AB51" s="77"/>
      <c r="AC51" s="77"/>
      <c r="AD51" s="57"/>
    </row>
    <row r="52" spans="1:31" s="8" customFormat="1">
      <c r="A52" s="417" t="s">
        <v>176</v>
      </c>
      <c r="B52" s="112" t="s">
        <v>6</v>
      </c>
      <c r="C52" s="145"/>
      <c r="D52" s="76"/>
      <c r="E52" s="77"/>
      <c r="F52" s="77"/>
      <c r="G52" s="76"/>
      <c r="H52" s="77"/>
      <c r="I52" s="78"/>
      <c r="J52" s="77"/>
      <c r="K52" s="333"/>
      <c r="L52" s="331"/>
      <c r="M52" s="331"/>
      <c r="N52" s="333"/>
      <c r="O52" s="331"/>
      <c r="P52" s="331"/>
      <c r="Q52" s="209">
        <v>7.5</v>
      </c>
      <c r="R52" s="223">
        <f>Q52</f>
        <v>7.5</v>
      </c>
      <c r="S52" s="387">
        <f>Q52</f>
        <v>7.5</v>
      </c>
      <c r="T52" s="223"/>
      <c r="U52" s="223"/>
      <c r="V52" s="223"/>
      <c r="W52" s="209"/>
      <c r="X52" s="223"/>
      <c r="Y52" s="387"/>
      <c r="Z52" s="77"/>
      <c r="AA52" s="77"/>
      <c r="AB52" s="77"/>
      <c r="AC52" s="77"/>
      <c r="AD52" s="57" t="s">
        <v>178</v>
      </c>
    </row>
    <row r="53" spans="1:31" s="8" customFormat="1">
      <c r="A53" s="98" t="s">
        <v>177</v>
      </c>
      <c r="B53" s="112" t="s">
        <v>6</v>
      </c>
      <c r="C53" s="145"/>
      <c r="D53" s="76"/>
      <c r="E53" s="77"/>
      <c r="F53" s="77"/>
      <c r="G53" s="76"/>
      <c r="H53" s="77"/>
      <c r="I53" s="78"/>
      <c r="J53" s="77"/>
      <c r="K53" s="333"/>
      <c r="L53" s="331"/>
      <c r="M53" s="331"/>
      <c r="N53" s="333"/>
      <c r="O53" s="331"/>
      <c r="P53" s="331"/>
      <c r="Q53" s="209">
        <v>9.5</v>
      </c>
      <c r="R53" s="223">
        <v>9.5</v>
      </c>
      <c r="S53" s="387">
        <v>9.5</v>
      </c>
      <c r="T53" s="223"/>
      <c r="U53" s="223"/>
      <c r="V53" s="223"/>
      <c r="W53" s="209"/>
      <c r="X53" s="223"/>
      <c r="Y53" s="387"/>
      <c r="Z53" s="77"/>
      <c r="AA53" s="77"/>
      <c r="AB53" s="77"/>
      <c r="AC53" s="77"/>
      <c r="AD53" s="57" t="s">
        <v>162</v>
      </c>
    </row>
    <row r="54" spans="1:31" s="8" customFormat="1">
      <c r="A54" s="98" t="s">
        <v>109</v>
      </c>
      <c r="B54" s="112" t="s">
        <v>6</v>
      </c>
      <c r="C54" s="145"/>
      <c r="D54" s="76"/>
      <c r="E54" s="77"/>
      <c r="F54" s="77"/>
      <c r="G54" s="76"/>
      <c r="H54" s="77"/>
      <c r="I54" s="78"/>
      <c r="J54" s="76"/>
      <c r="K54" s="333"/>
      <c r="L54" s="331"/>
      <c r="M54" s="331"/>
      <c r="N54" s="333"/>
      <c r="O54" s="331"/>
      <c r="P54" s="331"/>
      <c r="Q54" s="209">
        <v>5</v>
      </c>
      <c r="R54" s="223">
        <v>5</v>
      </c>
      <c r="S54" s="387">
        <v>5</v>
      </c>
      <c r="T54" s="223"/>
      <c r="U54" s="223"/>
      <c r="V54" s="223"/>
      <c r="W54" s="209"/>
      <c r="X54" s="223"/>
      <c r="Y54" s="387"/>
      <c r="Z54" s="77"/>
      <c r="AA54" s="77"/>
      <c r="AB54" s="77"/>
      <c r="AC54" s="77"/>
      <c r="AD54" s="57" t="s">
        <v>163</v>
      </c>
    </row>
    <row r="55" spans="1:31" s="8" customFormat="1">
      <c r="A55" s="294" t="s">
        <v>164</v>
      </c>
      <c r="B55" s="381" t="s">
        <v>6</v>
      </c>
      <c r="C55" s="380"/>
      <c r="D55" s="76"/>
      <c r="E55" s="77"/>
      <c r="F55" s="77"/>
      <c r="G55" s="76"/>
      <c r="H55" s="77"/>
      <c r="I55" s="77"/>
      <c r="J55" s="76"/>
      <c r="K55" s="333"/>
      <c r="L55" s="331"/>
      <c r="M55" s="331"/>
      <c r="N55" s="333"/>
      <c r="O55" s="331"/>
      <c r="P55" s="331"/>
      <c r="Q55" s="388"/>
      <c r="R55" s="385"/>
      <c r="S55" s="389"/>
      <c r="T55" s="388">
        <f>-$C40</f>
        <v>6.3000000000000043</v>
      </c>
      <c r="U55" s="385">
        <f>-$C40</f>
        <v>6.3000000000000043</v>
      </c>
      <c r="V55" s="385">
        <f>-$C40</f>
        <v>6.3000000000000043</v>
      </c>
      <c r="W55" s="388"/>
      <c r="X55" s="385"/>
      <c r="Y55" s="389"/>
      <c r="Z55" s="77"/>
      <c r="AA55" s="77"/>
      <c r="AB55" s="77"/>
      <c r="AC55" s="78"/>
      <c r="AD55" s="53" t="s">
        <v>166</v>
      </c>
    </row>
    <row r="56" spans="1:31" s="8" customFormat="1" ht="13" thickBot="1">
      <c r="A56" s="382" t="s">
        <v>165</v>
      </c>
      <c r="B56" s="383" t="s">
        <v>6</v>
      </c>
      <c r="C56" s="386"/>
      <c r="D56" s="81"/>
      <c r="E56" s="150"/>
      <c r="F56" s="82"/>
      <c r="G56" s="81"/>
      <c r="H56" s="150"/>
      <c r="I56" s="150"/>
      <c r="J56" s="81"/>
      <c r="K56" s="334"/>
      <c r="L56" s="335"/>
      <c r="M56" s="335"/>
      <c r="N56" s="334"/>
      <c r="O56" s="335"/>
      <c r="P56" s="335"/>
      <c r="Q56" s="390"/>
      <c r="R56" s="384"/>
      <c r="S56" s="391"/>
      <c r="T56" s="384"/>
      <c r="U56" s="384"/>
      <c r="V56" s="384"/>
      <c r="W56" s="390">
        <f>($C24-$C23)/2</f>
        <v>15</v>
      </c>
      <c r="X56" s="384">
        <f>($C24-$C23)/2</f>
        <v>15</v>
      </c>
      <c r="Y56" s="391">
        <f>($C24-$C23)/2</f>
        <v>15</v>
      </c>
      <c r="Z56" s="150"/>
      <c r="AA56" s="150"/>
      <c r="AB56" s="150"/>
      <c r="AC56" s="82"/>
      <c r="AD56" s="73" t="s">
        <v>167</v>
      </c>
    </row>
    <row r="57" spans="1:31">
      <c r="D57" s="77"/>
      <c r="E57" s="77"/>
      <c r="F57" s="77"/>
      <c r="G57" s="77"/>
      <c r="H57" s="77"/>
      <c r="I57" s="77"/>
      <c r="J57" s="77"/>
      <c r="K57" s="331"/>
      <c r="L57" s="331"/>
      <c r="M57" s="331"/>
      <c r="N57" s="331"/>
      <c r="O57" s="331"/>
      <c r="P57" s="331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</row>
    <row r="58" spans="1:31" ht="13.5" thickBot="1">
      <c r="A58" s="66"/>
      <c r="B58" s="18"/>
      <c r="C58" s="18"/>
      <c r="D58" s="18"/>
      <c r="E58" s="18"/>
      <c r="F58" s="18"/>
      <c r="G58" s="18"/>
      <c r="H58" s="18"/>
      <c r="I58" s="18"/>
      <c r="J58" s="18"/>
      <c r="K58" s="292"/>
      <c r="L58" s="292"/>
      <c r="M58" s="292"/>
      <c r="N58" s="310"/>
      <c r="O58" s="310"/>
      <c r="P58" s="310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31" ht="13.5" thickBot="1">
      <c r="A59" s="9" t="s">
        <v>22</v>
      </c>
      <c r="B59" s="11"/>
      <c r="C59" s="435" t="s">
        <v>36</v>
      </c>
      <c r="D59" s="436"/>
      <c r="E59" s="436"/>
      <c r="F59" s="436"/>
      <c r="G59" s="436"/>
      <c r="H59" s="436"/>
      <c r="I59" s="436"/>
      <c r="J59" s="436"/>
      <c r="K59" s="436"/>
      <c r="L59" s="436"/>
      <c r="M59" s="436"/>
      <c r="N59" s="436"/>
      <c r="O59" s="436"/>
      <c r="P59" s="436"/>
      <c r="Q59" s="427" t="s">
        <v>56</v>
      </c>
      <c r="R59" s="428"/>
      <c r="S59" s="428"/>
      <c r="T59" s="428"/>
      <c r="U59" s="428"/>
      <c r="V59" s="428"/>
      <c r="W59" s="428"/>
      <c r="X59" s="428"/>
      <c r="Y59" s="429"/>
      <c r="Z59" s="433" t="s">
        <v>18</v>
      </c>
      <c r="AA59" s="434"/>
      <c r="AB59" s="434"/>
      <c r="AC59" s="86"/>
      <c r="AD59" s="162" t="s">
        <v>0</v>
      </c>
    </row>
    <row r="60" spans="1:31" ht="13.5" thickBot="1">
      <c r="A60" s="29"/>
      <c r="B60" s="18"/>
      <c r="C60" s="94"/>
      <c r="D60" s="421" t="s">
        <v>46</v>
      </c>
      <c r="E60" s="422"/>
      <c r="F60" s="422"/>
      <c r="G60" s="440" t="s">
        <v>87</v>
      </c>
      <c r="H60" s="441"/>
      <c r="I60" s="441"/>
      <c r="J60" s="204"/>
      <c r="K60" s="418" t="s">
        <v>45</v>
      </c>
      <c r="L60" s="419"/>
      <c r="M60" s="419"/>
      <c r="N60" s="418" t="s">
        <v>86</v>
      </c>
      <c r="O60" s="419"/>
      <c r="P60" s="420"/>
      <c r="Q60" s="393"/>
      <c r="R60" s="215"/>
      <c r="S60" s="215"/>
      <c r="T60" s="215"/>
      <c r="U60" s="215"/>
      <c r="V60" s="215"/>
      <c r="W60" s="215"/>
      <c r="X60" s="215"/>
      <c r="Y60" s="394"/>
      <c r="Z60" s="110"/>
      <c r="AA60" s="86"/>
      <c r="AB60" s="397"/>
      <c r="AC60" s="17"/>
      <c r="AD60" s="15"/>
    </row>
    <row r="61" spans="1:31" ht="13">
      <c r="A61" s="29"/>
      <c r="B61" s="18"/>
      <c r="C61" s="94"/>
      <c r="D61" s="134" t="s">
        <v>37</v>
      </c>
      <c r="E61" s="135" t="s">
        <v>38</v>
      </c>
      <c r="F61" s="135" t="s">
        <v>44</v>
      </c>
      <c r="G61" s="134" t="s">
        <v>37</v>
      </c>
      <c r="H61" s="135" t="s">
        <v>38</v>
      </c>
      <c r="I61" s="135" t="s">
        <v>44</v>
      </c>
      <c r="J61" s="194"/>
      <c r="K61" s="307" t="s">
        <v>37</v>
      </c>
      <c r="L61" s="308" t="s">
        <v>38</v>
      </c>
      <c r="M61" s="308" t="s">
        <v>44</v>
      </c>
      <c r="N61" s="307" t="s">
        <v>37</v>
      </c>
      <c r="O61" s="308" t="s">
        <v>38</v>
      </c>
      <c r="P61" s="309" t="s">
        <v>44</v>
      </c>
      <c r="Q61" s="134" t="s">
        <v>37</v>
      </c>
      <c r="R61" s="135" t="s">
        <v>38</v>
      </c>
      <c r="S61" s="135" t="s">
        <v>44</v>
      </c>
      <c r="T61" s="273" t="s">
        <v>37</v>
      </c>
      <c r="U61" s="274" t="s">
        <v>38</v>
      </c>
      <c r="V61" s="65" t="s">
        <v>44</v>
      </c>
      <c r="W61" s="135" t="s">
        <v>37</v>
      </c>
      <c r="X61" s="135" t="s">
        <v>38</v>
      </c>
      <c r="Y61" s="15" t="s">
        <v>44</v>
      </c>
      <c r="Z61" s="134" t="s">
        <v>37</v>
      </c>
      <c r="AA61" s="135" t="s">
        <v>38</v>
      </c>
      <c r="AB61" s="15" t="s">
        <v>44</v>
      </c>
      <c r="AC61" s="135"/>
      <c r="AD61" s="15"/>
    </row>
    <row r="62" spans="1:31" ht="12.75" customHeight="1">
      <c r="A62" s="67"/>
      <c r="B62" s="25"/>
      <c r="C62" s="102"/>
      <c r="D62" s="79"/>
      <c r="E62" s="25"/>
      <c r="F62" s="25"/>
      <c r="G62" s="79"/>
      <c r="H62" s="25"/>
      <c r="I62" s="25"/>
      <c r="J62" s="102"/>
      <c r="K62" s="310"/>
      <c r="L62" s="310"/>
      <c r="M62" s="310"/>
      <c r="N62" s="276"/>
      <c r="O62" s="310"/>
      <c r="P62" s="311"/>
      <c r="Q62" s="25"/>
      <c r="R62" s="25"/>
      <c r="S62" s="25"/>
      <c r="T62" s="79"/>
      <c r="U62" s="25"/>
      <c r="V62" s="137"/>
      <c r="W62" s="25"/>
      <c r="X62" s="25"/>
      <c r="Y62" s="25"/>
      <c r="Z62" s="151"/>
      <c r="AA62" s="42"/>
      <c r="AB62" s="398"/>
      <c r="AC62" s="42"/>
      <c r="AD62" s="59"/>
    </row>
    <row r="63" spans="1:31">
      <c r="A63" s="35" t="s">
        <v>88</v>
      </c>
      <c r="B63" s="36" t="s">
        <v>5</v>
      </c>
      <c r="C63" s="115"/>
      <c r="D63" s="37">
        <v>0</v>
      </c>
      <c r="E63" s="169">
        <v>0</v>
      </c>
      <c r="F63" s="169">
        <v>0</v>
      </c>
      <c r="G63" s="37">
        <v>1</v>
      </c>
      <c r="H63" s="169">
        <v>1</v>
      </c>
      <c r="I63" s="169">
        <v>1</v>
      </c>
      <c r="J63" s="195"/>
      <c r="K63" s="336"/>
      <c r="L63" s="336"/>
      <c r="M63" s="336"/>
      <c r="N63" s="337"/>
      <c r="O63" s="336"/>
      <c r="P63" s="338"/>
      <c r="Q63" s="169"/>
      <c r="R63" s="169"/>
      <c r="S63" s="169"/>
      <c r="T63" s="37"/>
      <c r="U63" s="169"/>
      <c r="V63" s="117"/>
      <c r="W63" s="169"/>
      <c r="X63" s="169"/>
      <c r="Y63" s="169"/>
      <c r="Z63" s="49"/>
      <c r="AA63" s="173"/>
      <c r="AB63" s="158"/>
      <c r="AC63" s="173"/>
      <c r="AD63" s="72" t="s">
        <v>26</v>
      </c>
    </row>
    <row r="64" spans="1:31" ht="13">
      <c r="A64" s="38" t="s">
        <v>89</v>
      </c>
      <c r="B64" s="36" t="s">
        <v>4</v>
      </c>
      <c r="C64" s="115"/>
      <c r="D64" s="37">
        <f>D$49*D63</f>
        <v>0</v>
      </c>
      <c r="E64" s="169">
        <f>E$49*E63</f>
        <v>0</v>
      </c>
      <c r="F64" s="169">
        <f>F$49*F63</f>
        <v>0</v>
      </c>
      <c r="G64" s="37">
        <f>G$51*G63</f>
        <v>0.3</v>
      </c>
      <c r="H64" s="169">
        <f>H$51*H63</f>
        <v>0.3</v>
      </c>
      <c r="I64" s="169">
        <f>I$51*I63</f>
        <v>0.3</v>
      </c>
      <c r="J64" s="195"/>
      <c r="K64" s="336"/>
      <c r="L64" s="336"/>
      <c r="M64" s="336"/>
      <c r="N64" s="337"/>
      <c r="O64" s="336"/>
      <c r="P64" s="338"/>
      <c r="Q64" s="169"/>
      <c r="R64" s="169"/>
      <c r="S64" s="169"/>
      <c r="T64" s="37"/>
      <c r="U64" s="169"/>
      <c r="V64" s="117"/>
      <c r="W64" s="169"/>
      <c r="X64" s="169"/>
      <c r="Y64" s="169"/>
      <c r="Z64" s="163">
        <f>SQRT(SUMSQ(D64,G64))</f>
        <v>0.3</v>
      </c>
      <c r="AA64" s="183">
        <f>SQRT(SUMSQ(E64,H64))</f>
        <v>0.3</v>
      </c>
      <c r="AB64" s="396">
        <f>SQRT(SUMSQ(F64,I64))</f>
        <v>0.3</v>
      </c>
      <c r="AC64" s="183"/>
      <c r="AD64" s="72" t="s">
        <v>26</v>
      </c>
    </row>
    <row r="65" spans="1:30" ht="13">
      <c r="A65" s="39"/>
      <c r="B65" s="25"/>
      <c r="C65" s="102"/>
      <c r="D65" s="40"/>
      <c r="E65" s="41"/>
      <c r="F65" s="41"/>
      <c r="G65" s="40"/>
      <c r="H65" s="41"/>
      <c r="I65" s="41"/>
      <c r="J65" s="196"/>
      <c r="K65" s="322"/>
      <c r="L65" s="322"/>
      <c r="M65" s="322"/>
      <c r="N65" s="281"/>
      <c r="O65" s="322"/>
      <c r="P65" s="339"/>
      <c r="Q65" s="41"/>
      <c r="R65" s="41"/>
      <c r="S65" s="41"/>
      <c r="T65" s="40"/>
      <c r="U65" s="41"/>
      <c r="V65" s="148"/>
      <c r="W65" s="41"/>
      <c r="X65" s="41"/>
      <c r="Y65" s="41"/>
      <c r="Z65" s="154"/>
      <c r="AA65" s="74"/>
      <c r="AB65" s="155"/>
      <c r="AC65" s="74"/>
      <c r="AD65" s="72"/>
    </row>
    <row r="66" spans="1:30" ht="13">
      <c r="A66" s="39"/>
      <c r="B66" s="25"/>
      <c r="C66" s="102"/>
      <c r="D66" s="40"/>
      <c r="E66" s="41"/>
      <c r="F66" s="41"/>
      <c r="G66" s="40"/>
      <c r="H66" s="41"/>
      <c r="I66" s="41"/>
      <c r="J66" s="196"/>
      <c r="K66" s="322"/>
      <c r="L66" s="322"/>
      <c r="M66" s="322"/>
      <c r="N66" s="281"/>
      <c r="O66" s="322"/>
      <c r="P66" s="339"/>
      <c r="Q66" s="41"/>
      <c r="R66" s="41"/>
      <c r="S66" s="41"/>
      <c r="T66" s="40"/>
      <c r="U66" s="41"/>
      <c r="V66" s="148"/>
      <c r="W66" s="41"/>
      <c r="X66" s="41"/>
      <c r="Y66" s="41"/>
      <c r="Z66" s="154"/>
      <c r="AA66" s="74"/>
      <c r="AB66" s="155"/>
      <c r="AC66" s="74"/>
      <c r="AD66" s="72"/>
    </row>
    <row r="67" spans="1:30">
      <c r="A67" s="35" t="s">
        <v>90</v>
      </c>
      <c r="B67" s="36" t="s">
        <v>5</v>
      </c>
      <c r="C67" s="115"/>
      <c r="D67" s="37">
        <v>1</v>
      </c>
      <c r="E67" s="169">
        <v>1</v>
      </c>
      <c r="F67" s="169">
        <v>1</v>
      </c>
      <c r="G67" s="37">
        <v>0</v>
      </c>
      <c r="H67" s="169">
        <v>1</v>
      </c>
      <c r="I67" s="169">
        <v>1</v>
      </c>
      <c r="J67" s="195"/>
      <c r="K67" s="336"/>
      <c r="L67" s="336"/>
      <c r="M67" s="336"/>
      <c r="N67" s="337"/>
      <c r="O67" s="336"/>
      <c r="P67" s="338"/>
      <c r="Q67" s="169"/>
      <c r="R67" s="169"/>
      <c r="S67" s="169"/>
      <c r="T67" s="37"/>
      <c r="U67" s="169"/>
      <c r="V67" s="117"/>
      <c r="W67" s="169"/>
      <c r="X67" s="169"/>
      <c r="Y67" s="169"/>
      <c r="Z67" s="49"/>
      <c r="AA67" s="173"/>
      <c r="AB67" s="158"/>
      <c r="AC67" s="173"/>
      <c r="AD67" s="72" t="s">
        <v>26</v>
      </c>
    </row>
    <row r="68" spans="1:30" ht="13">
      <c r="A68" s="38" t="s">
        <v>91</v>
      </c>
      <c r="B68" s="36" t="s">
        <v>4</v>
      </c>
      <c r="C68" s="115"/>
      <c r="D68" s="37">
        <f>D$49*D67</f>
        <v>5.65</v>
      </c>
      <c r="E68" s="169">
        <f>E$49*E67</f>
        <v>5.65</v>
      </c>
      <c r="F68" s="169">
        <f>F$49*F67</f>
        <v>5.65</v>
      </c>
      <c r="G68" s="37">
        <f>G$51*G67</f>
        <v>0</v>
      </c>
      <c r="H68" s="169">
        <f>H$51*H67</f>
        <v>0.3</v>
      </c>
      <c r="I68" s="169">
        <f>I$51*I67</f>
        <v>0.3</v>
      </c>
      <c r="J68" s="195"/>
      <c r="K68" s="336"/>
      <c r="L68" s="336"/>
      <c r="M68" s="336"/>
      <c r="N68" s="337"/>
      <c r="O68" s="336"/>
      <c r="P68" s="338"/>
      <c r="Q68" s="169"/>
      <c r="R68" s="169"/>
      <c r="S68" s="169"/>
      <c r="T68" s="37"/>
      <c r="U68" s="169"/>
      <c r="V68" s="117"/>
      <c r="W68" s="169"/>
      <c r="X68" s="169"/>
      <c r="Y68" s="169"/>
      <c r="Z68" s="163">
        <f>SQRT(SUMSQ(D68,G68))</f>
        <v>5.65</v>
      </c>
      <c r="AA68" s="183">
        <f>SQRT(SUMSQ(E68,H68))</f>
        <v>5.6579589959631207</v>
      </c>
      <c r="AB68" s="396">
        <f>SQRT(SUMSQ(F68,I68))</f>
        <v>5.6579589959631207</v>
      </c>
      <c r="AC68" s="183"/>
      <c r="AD68" s="72" t="s">
        <v>35</v>
      </c>
    </row>
    <row r="69" spans="1:30" s="48" customFormat="1" ht="13">
      <c r="A69" s="252"/>
      <c r="B69" s="25"/>
      <c r="C69" s="102"/>
      <c r="D69" s="40"/>
      <c r="E69" s="41"/>
      <c r="F69" s="41"/>
      <c r="G69" s="40"/>
      <c r="H69" s="41"/>
      <c r="I69" s="41"/>
      <c r="J69" s="196"/>
      <c r="K69" s="322"/>
      <c r="L69" s="322"/>
      <c r="M69" s="322"/>
      <c r="N69" s="281"/>
      <c r="O69" s="322"/>
      <c r="P69" s="339"/>
      <c r="Q69" s="41"/>
      <c r="R69" s="41"/>
      <c r="S69" s="41"/>
      <c r="T69" s="40"/>
      <c r="U69" s="41"/>
      <c r="V69" s="148"/>
      <c r="W69" s="41"/>
      <c r="X69" s="41"/>
      <c r="Y69" s="41"/>
      <c r="Z69" s="154"/>
      <c r="AA69" s="74"/>
      <c r="AB69" s="155"/>
      <c r="AC69" s="74"/>
      <c r="AD69" s="72"/>
    </row>
    <row r="70" spans="1:30" s="48" customFormat="1" ht="13">
      <c r="A70" s="252"/>
      <c r="B70" s="25"/>
      <c r="C70" s="102"/>
      <c r="D70" s="40"/>
      <c r="E70" s="41"/>
      <c r="F70" s="41"/>
      <c r="G70" s="40"/>
      <c r="H70" s="41"/>
      <c r="I70" s="41"/>
      <c r="J70" s="196"/>
      <c r="K70" s="322"/>
      <c r="L70" s="322"/>
      <c r="M70" s="322"/>
      <c r="N70" s="281"/>
      <c r="O70" s="322"/>
      <c r="P70" s="339"/>
      <c r="Q70" s="41"/>
      <c r="R70" s="41"/>
      <c r="S70" s="41"/>
      <c r="T70" s="40"/>
      <c r="U70" s="41"/>
      <c r="V70" s="148"/>
      <c r="W70" s="41"/>
      <c r="X70" s="41"/>
      <c r="Y70" s="41"/>
      <c r="Z70" s="154"/>
      <c r="AA70" s="74"/>
      <c r="AB70" s="155"/>
      <c r="AC70" s="74"/>
      <c r="AD70" s="72"/>
    </row>
    <row r="71" spans="1:30" s="48" customFormat="1">
      <c r="A71" s="35" t="s">
        <v>92</v>
      </c>
      <c r="B71" s="218" t="s">
        <v>5</v>
      </c>
      <c r="C71" s="115"/>
      <c r="D71" s="37">
        <v>0</v>
      </c>
      <c r="E71" s="169">
        <v>0</v>
      </c>
      <c r="F71" s="169">
        <v>0</v>
      </c>
      <c r="G71" s="37">
        <f>G33/(D33+G33)</f>
        <v>1.2589254116356672E-10</v>
      </c>
      <c r="H71" s="169">
        <f>H33/(E33+H33)</f>
        <v>0.28474724895080145</v>
      </c>
      <c r="I71" s="169">
        <f>I33/(F33+I33)</f>
        <v>0.28474724895080145</v>
      </c>
      <c r="J71" s="195"/>
      <c r="K71" s="336"/>
      <c r="L71" s="336"/>
      <c r="M71" s="336"/>
      <c r="N71" s="337"/>
      <c r="O71" s="336"/>
      <c r="P71" s="338"/>
      <c r="Q71" s="169"/>
      <c r="R71" s="169"/>
      <c r="S71" s="169"/>
      <c r="T71" s="37"/>
      <c r="U71" s="169"/>
      <c r="V71" s="117"/>
      <c r="W71" s="169"/>
      <c r="X71" s="169"/>
      <c r="Y71" s="169"/>
      <c r="Z71" s="230"/>
      <c r="AA71" s="173"/>
      <c r="AB71" s="158"/>
      <c r="AC71" s="173"/>
      <c r="AD71" s="72" t="s">
        <v>26</v>
      </c>
    </row>
    <row r="72" spans="1:30" s="48" customFormat="1" ht="13">
      <c r="A72" s="38" t="s">
        <v>93</v>
      </c>
      <c r="B72" s="218" t="s">
        <v>4</v>
      </c>
      <c r="C72" s="115"/>
      <c r="D72" s="37">
        <f>D$49*D71</f>
        <v>0</v>
      </c>
      <c r="E72" s="169">
        <f>E$49*E71</f>
        <v>0</v>
      </c>
      <c r="F72" s="169">
        <f>F$49*F71</f>
        <v>0</v>
      </c>
      <c r="G72" s="37">
        <f>G$51*G71</f>
        <v>3.7767762349070015E-11</v>
      </c>
      <c r="H72" s="169">
        <f>H$51*H71</f>
        <v>8.5424174685240425E-2</v>
      </c>
      <c r="I72" s="169">
        <f>I$51*I71</f>
        <v>8.5424174685240425E-2</v>
      </c>
      <c r="J72" s="195"/>
      <c r="K72" s="336"/>
      <c r="L72" s="336"/>
      <c r="M72" s="336"/>
      <c r="N72" s="337"/>
      <c r="O72" s="336"/>
      <c r="P72" s="338"/>
      <c r="Q72" s="169"/>
      <c r="R72" s="169"/>
      <c r="S72" s="169"/>
      <c r="T72" s="37"/>
      <c r="U72" s="169"/>
      <c r="V72" s="117"/>
      <c r="W72" s="169"/>
      <c r="X72" s="169"/>
      <c r="Y72" s="169"/>
      <c r="Z72" s="163">
        <f>SQRT(SUMSQ(D72,G72))</f>
        <v>3.7767762349070015E-11</v>
      </c>
      <c r="AA72" s="183">
        <f>SQRT(SUMSQ(E72,H72))</f>
        <v>8.5424174685240425E-2</v>
      </c>
      <c r="AB72" s="396">
        <f>SQRT(SUMSQ(F72,I72))</f>
        <v>8.5424174685240425E-2</v>
      </c>
      <c r="AC72" s="183"/>
      <c r="AD72" s="72"/>
    </row>
    <row r="73" spans="1:30" ht="13">
      <c r="A73" s="39"/>
      <c r="B73" s="25"/>
      <c r="C73" s="102"/>
      <c r="D73" s="40"/>
      <c r="E73" s="41"/>
      <c r="F73" s="41"/>
      <c r="G73" s="40"/>
      <c r="H73" s="41"/>
      <c r="I73" s="41"/>
      <c r="J73" s="196"/>
      <c r="K73" s="322"/>
      <c r="L73" s="322"/>
      <c r="M73" s="322"/>
      <c r="N73" s="281"/>
      <c r="O73" s="322"/>
      <c r="P73" s="339"/>
      <c r="Q73" s="41"/>
      <c r="R73" s="41"/>
      <c r="S73" s="41"/>
      <c r="T73" s="40"/>
      <c r="U73" s="41"/>
      <c r="V73" s="148"/>
      <c r="W73" s="41"/>
      <c r="X73" s="41"/>
      <c r="Y73" s="41"/>
      <c r="Z73" s="154"/>
      <c r="AA73" s="74"/>
      <c r="AB73" s="155"/>
      <c r="AC73" s="74"/>
      <c r="AD73" s="72"/>
    </row>
    <row r="74" spans="1:30" ht="13">
      <c r="A74" s="39"/>
      <c r="B74" s="25"/>
      <c r="C74" s="102"/>
      <c r="D74" s="40"/>
      <c r="E74" s="41"/>
      <c r="F74" s="41"/>
      <c r="G74" s="40"/>
      <c r="H74" s="41"/>
      <c r="I74" s="41"/>
      <c r="J74" s="196"/>
      <c r="K74" s="322"/>
      <c r="L74" s="322"/>
      <c r="M74" s="322"/>
      <c r="N74" s="281"/>
      <c r="O74" s="322"/>
      <c r="P74" s="339"/>
      <c r="Q74" s="41"/>
      <c r="R74" s="41"/>
      <c r="S74" s="41"/>
      <c r="T74" s="40"/>
      <c r="U74" s="41"/>
      <c r="V74" s="148"/>
      <c r="W74" s="41"/>
      <c r="X74" s="41"/>
      <c r="Y74" s="41"/>
      <c r="Z74" s="154"/>
      <c r="AA74" s="74"/>
      <c r="AB74" s="155"/>
      <c r="AC74" s="74"/>
      <c r="AD74" s="72"/>
    </row>
    <row r="75" spans="1:30">
      <c r="A75" s="35" t="s">
        <v>52</v>
      </c>
      <c r="B75" s="218" t="s">
        <v>5</v>
      </c>
      <c r="C75" s="115"/>
      <c r="D75" s="37">
        <v>1</v>
      </c>
      <c r="E75" s="169">
        <v>1</v>
      </c>
      <c r="F75" s="169">
        <v>1</v>
      </c>
      <c r="G75" s="230">
        <f>G33/(D33+G33)</f>
        <v>1.2589254116356672E-10</v>
      </c>
      <c r="H75" s="231">
        <f>H33/(E33+H33)</f>
        <v>0.28474724895080145</v>
      </c>
      <c r="I75" s="231">
        <f>I33/(F33+I33)</f>
        <v>0.28474724895080145</v>
      </c>
      <c r="J75" s="195"/>
      <c r="K75" s="336"/>
      <c r="L75" s="336"/>
      <c r="M75" s="336"/>
      <c r="N75" s="340"/>
      <c r="O75" s="341"/>
      <c r="P75" s="342"/>
      <c r="Q75" s="169"/>
      <c r="R75" s="169"/>
      <c r="S75" s="169"/>
      <c r="T75" s="37"/>
      <c r="U75" s="169"/>
      <c r="V75" s="117"/>
      <c r="W75" s="169"/>
      <c r="X75" s="169"/>
      <c r="Y75" s="169"/>
      <c r="Z75" s="49"/>
      <c r="AA75" s="173"/>
      <c r="AB75" s="158"/>
      <c r="AC75" s="173"/>
      <c r="AD75" s="234" t="s">
        <v>63</v>
      </c>
    </row>
    <row r="76" spans="1:30" ht="13">
      <c r="A76" s="38" t="s">
        <v>53</v>
      </c>
      <c r="B76" s="218" t="s">
        <v>4</v>
      </c>
      <c r="C76" s="115"/>
      <c r="D76" s="37">
        <f>D75*D48</f>
        <v>5.65</v>
      </c>
      <c r="E76" s="169">
        <f>E75*E48</f>
        <v>5.65</v>
      </c>
      <c r="F76" s="169">
        <f>F75*F48</f>
        <v>5.65</v>
      </c>
      <c r="G76" s="37">
        <f>G75*G50</f>
        <v>3.7767762349070015E-11</v>
      </c>
      <c r="H76" s="169">
        <f>H75*H50</f>
        <v>8.5424174685240425E-2</v>
      </c>
      <c r="I76" s="169">
        <f>I75*I50</f>
        <v>8.5424174685240425E-2</v>
      </c>
      <c r="J76" s="195"/>
      <c r="K76" s="336"/>
      <c r="L76" s="336"/>
      <c r="M76" s="336"/>
      <c r="N76" s="337"/>
      <c r="O76" s="336"/>
      <c r="P76" s="338"/>
      <c r="Q76" s="169"/>
      <c r="R76" s="169"/>
      <c r="S76" s="169"/>
      <c r="T76" s="37"/>
      <c r="U76" s="169"/>
      <c r="V76" s="117"/>
      <c r="W76" s="169"/>
      <c r="X76" s="169"/>
      <c r="Y76" s="169"/>
      <c r="Z76" s="236">
        <f>SQRT(SUMSQ(D76,G76))</f>
        <v>5.65</v>
      </c>
      <c r="AA76" s="237">
        <f>SQRT(SUMSQ(E76,H76))</f>
        <v>5.6506457409415303</v>
      </c>
      <c r="AB76" s="399">
        <f>SQRT(SUMSQ(F76,I76))</f>
        <v>5.6506457409415303</v>
      </c>
      <c r="AC76" s="237"/>
      <c r="AD76" s="235" t="s">
        <v>65</v>
      </c>
    </row>
    <row r="77" spans="1:30" ht="13">
      <c r="A77" s="39"/>
      <c r="B77" s="25"/>
      <c r="C77" s="102"/>
      <c r="D77" s="40"/>
      <c r="E77" s="41"/>
      <c r="F77" s="41"/>
      <c r="G77" s="40"/>
      <c r="H77" s="41"/>
      <c r="I77" s="41"/>
      <c r="J77" s="196"/>
      <c r="K77" s="322"/>
      <c r="L77" s="322"/>
      <c r="M77" s="322"/>
      <c r="N77" s="281"/>
      <c r="O77" s="322"/>
      <c r="P77" s="339"/>
      <c r="Q77" s="41"/>
      <c r="R77" s="41"/>
      <c r="S77" s="41"/>
      <c r="T77" s="40"/>
      <c r="U77" s="41"/>
      <c r="V77" s="148"/>
      <c r="W77" s="41"/>
      <c r="X77" s="41"/>
      <c r="Y77" s="41"/>
      <c r="Z77" s="238"/>
      <c r="AA77" s="74"/>
      <c r="AB77" s="155"/>
      <c r="AC77" s="74"/>
      <c r="AD77" s="72"/>
    </row>
    <row r="78" spans="1:30" ht="13">
      <c r="A78" s="39"/>
      <c r="B78" s="25"/>
      <c r="C78" s="102"/>
      <c r="D78" s="40"/>
      <c r="E78" s="41"/>
      <c r="F78" s="41"/>
      <c r="G78" s="40"/>
      <c r="H78" s="41"/>
      <c r="I78" s="41"/>
      <c r="J78" s="196"/>
      <c r="K78" s="322"/>
      <c r="L78" s="322"/>
      <c r="M78" s="322"/>
      <c r="N78" s="281"/>
      <c r="O78" s="322"/>
      <c r="P78" s="339"/>
      <c r="Q78" s="41"/>
      <c r="R78" s="41"/>
      <c r="S78" s="41"/>
      <c r="T78" s="40"/>
      <c r="U78" s="41"/>
      <c r="V78" s="148"/>
      <c r="W78" s="41"/>
      <c r="X78" s="41"/>
      <c r="Y78" s="41"/>
      <c r="Z78" s="239"/>
      <c r="AA78" s="74"/>
      <c r="AB78" s="155"/>
      <c r="AC78" s="74"/>
      <c r="AD78" s="72"/>
    </row>
    <row r="79" spans="1:30">
      <c r="A79" s="35" t="s">
        <v>73</v>
      </c>
      <c r="B79" s="241" t="s">
        <v>5</v>
      </c>
      <c r="C79" s="115"/>
      <c r="D79" s="37">
        <v>1</v>
      </c>
      <c r="E79" s="242">
        <v>1</v>
      </c>
      <c r="F79" s="242">
        <v>1</v>
      </c>
      <c r="G79" s="37">
        <v>0</v>
      </c>
      <c r="H79" s="169">
        <v>1</v>
      </c>
      <c r="I79" s="117">
        <v>1</v>
      </c>
      <c r="J79" s="195"/>
      <c r="K79" s="337"/>
      <c r="L79" s="343"/>
      <c r="M79" s="343"/>
      <c r="N79" s="337"/>
      <c r="O79" s="336"/>
      <c r="P79" s="338"/>
      <c r="Q79" s="169"/>
      <c r="R79" s="169"/>
      <c r="S79" s="169"/>
      <c r="T79" s="37">
        <v>0</v>
      </c>
      <c r="U79" s="169">
        <v>0</v>
      </c>
      <c r="V79" s="117">
        <v>0</v>
      </c>
      <c r="W79" s="169">
        <v>1</v>
      </c>
      <c r="X79" s="169">
        <v>1</v>
      </c>
      <c r="Y79" s="169">
        <v>1</v>
      </c>
      <c r="Z79" s="49"/>
      <c r="AA79" s="173"/>
      <c r="AB79" s="158"/>
      <c r="AC79" s="173"/>
      <c r="AD79" s="59" t="s">
        <v>26</v>
      </c>
    </row>
    <row r="80" spans="1:30" ht="13">
      <c r="A80" s="38" t="s">
        <v>74</v>
      </c>
      <c r="B80" s="241" t="s">
        <v>4</v>
      </c>
      <c r="C80" s="115"/>
      <c r="D80" s="37">
        <f>D$49*D79</f>
        <v>5.65</v>
      </c>
      <c r="E80" s="242">
        <f>E$49*E79</f>
        <v>5.65</v>
      </c>
      <c r="F80" s="242">
        <f>F$49*F79</f>
        <v>5.65</v>
      </c>
      <c r="G80" s="37">
        <f>G$51*G79</f>
        <v>0</v>
      </c>
      <c r="H80" s="169">
        <f>H$51*H79</f>
        <v>0.3</v>
      </c>
      <c r="I80" s="117">
        <f>I$51*I79</f>
        <v>0.3</v>
      </c>
      <c r="J80" s="195"/>
      <c r="K80" s="337"/>
      <c r="L80" s="343"/>
      <c r="M80" s="343"/>
      <c r="N80" s="337"/>
      <c r="O80" s="336"/>
      <c r="P80" s="338"/>
      <c r="Q80" s="169"/>
      <c r="R80" s="169"/>
      <c r="S80" s="169"/>
      <c r="T80" s="37">
        <f>T79*T55</f>
        <v>0</v>
      </c>
      <c r="U80" s="169">
        <f>U79*U55</f>
        <v>0</v>
      </c>
      <c r="V80" s="117">
        <f>V79*V55</f>
        <v>0</v>
      </c>
      <c r="W80" s="169">
        <f>W79*W56</f>
        <v>15</v>
      </c>
      <c r="X80" s="169">
        <f>X79*X56</f>
        <v>15</v>
      </c>
      <c r="Y80" s="169">
        <f>Y79*Y56</f>
        <v>15</v>
      </c>
      <c r="Z80" s="163">
        <f>SQRT(SUMSQ(D80,G80))+T80+W80</f>
        <v>20.65</v>
      </c>
      <c r="AA80" s="183">
        <f>SQRT(SUMSQ(E80,H80))+U80+X80</f>
        <v>20.657958995963121</v>
      </c>
      <c r="AB80" s="396">
        <f>SQRT(SUMSQ(F80,I80))+V80+Y80</f>
        <v>20.657958995963121</v>
      </c>
      <c r="AC80" s="183"/>
      <c r="AD80" s="240" t="s">
        <v>75</v>
      </c>
    </row>
    <row r="81" spans="1:33" ht="13">
      <c r="A81" s="39"/>
      <c r="B81" s="25"/>
      <c r="C81" s="102"/>
      <c r="D81" s="40"/>
      <c r="E81" s="41"/>
      <c r="F81" s="41"/>
      <c r="G81" s="40"/>
      <c r="H81" s="41"/>
      <c r="I81" s="41"/>
      <c r="J81" s="196"/>
      <c r="K81" s="322"/>
      <c r="L81" s="322"/>
      <c r="M81" s="322"/>
      <c r="N81" s="281"/>
      <c r="O81" s="322"/>
      <c r="P81" s="339"/>
      <c r="Q81" s="41"/>
      <c r="R81" s="41"/>
      <c r="S81" s="41"/>
      <c r="T81" s="40"/>
      <c r="U81" s="41"/>
      <c r="V81" s="148"/>
      <c r="W81" s="41"/>
      <c r="X81" s="41"/>
      <c r="Y81" s="41"/>
      <c r="Z81" s="232"/>
      <c r="AA81" s="74"/>
      <c r="AB81" s="155"/>
      <c r="AC81" s="74"/>
      <c r="AD81" s="72"/>
    </row>
    <row r="82" spans="1:33" ht="13">
      <c r="A82" s="39"/>
      <c r="B82" s="25"/>
      <c r="C82" s="102"/>
      <c r="D82" s="40"/>
      <c r="E82" s="41"/>
      <c r="F82" s="41"/>
      <c r="G82" s="40"/>
      <c r="H82" s="41"/>
      <c r="I82" s="41"/>
      <c r="J82" s="196"/>
      <c r="K82" s="322"/>
      <c r="L82" s="322"/>
      <c r="M82" s="322"/>
      <c r="N82" s="281"/>
      <c r="O82" s="322"/>
      <c r="P82" s="339"/>
      <c r="Q82" s="41"/>
      <c r="R82" s="41"/>
      <c r="S82" s="41"/>
      <c r="T82" s="40"/>
      <c r="U82" s="41"/>
      <c r="V82" s="148"/>
      <c r="W82" s="41"/>
      <c r="X82" s="41"/>
      <c r="Y82" s="41"/>
      <c r="Z82" s="233"/>
      <c r="AA82" s="74"/>
      <c r="AB82" s="155"/>
      <c r="AC82" s="74"/>
      <c r="AD82" s="72"/>
    </row>
    <row r="83" spans="1:33">
      <c r="A83" s="412" t="s">
        <v>179</v>
      </c>
      <c r="B83" s="218" t="s">
        <v>5</v>
      </c>
      <c r="C83" s="115"/>
      <c r="D83" s="37">
        <v>1</v>
      </c>
      <c r="E83" s="169">
        <v>1</v>
      </c>
      <c r="F83" s="169">
        <v>1</v>
      </c>
      <c r="G83" s="37">
        <v>0</v>
      </c>
      <c r="H83" s="169">
        <v>1</v>
      </c>
      <c r="I83" s="169">
        <v>1</v>
      </c>
      <c r="J83" s="195"/>
      <c r="K83" s="336"/>
      <c r="L83" s="336"/>
      <c r="M83" s="336"/>
      <c r="N83" s="337"/>
      <c r="O83" s="336"/>
      <c r="P83" s="338"/>
      <c r="Q83" s="169">
        <v>1</v>
      </c>
      <c r="R83" s="169">
        <v>1</v>
      </c>
      <c r="S83" s="169">
        <v>1</v>
      </c>
      <c r="T83" s="37">
        <v>0</v>
      </c>
      <c r="U83" s="169">
        <v>0</v>
      </c>
      <c r="V83" s="117">
        <v>0</v>
      </c>
      <c r="W83" s="169">
        <v>1</v>
      </c>
      <c r="X83" s="169">
        <v>1</v>
      </c>
      <c r="Y83" s="169">
        <v>1</v>
      </c>
      <c r="Z83" s="230"/>
      <c r="AA83" s="173"/>
      <c r="AB83" s="158"/>
      <c r="AC83" s="173"/>
      <c r="AD83" s="234" t="s">
        <v>63</v>
      </c>
    </row>
    <row r="84" spans="1:33" ht="13">
      <c r="A84" s="413" t="s">
        <v>180</v>
      </c>
      <c r="B84" s="218" t="s">
        <v>4</v>
      </c>
      <c r="C84" s="115"/>
      <c r="D84" s="37">
        <f>D$49*D83</f>
        <v>5.65</v>
      </c>
      <c r="E84" s="169">
        <f>E$49*E83</f>
        <v>5.65</v>
      </c>
      <c r="F84" s="169">
        <f>F$49*F83</f>
        <v>5.65</v>
      </c>
      <c r="G84" s="37">
        <f>G$51*G83</f>
        <v>0</v>
      </c>
      <c r="H84" s="169">
        <f>H$51*H83</f>
        <v>0.3</v>
      </c>
      <c r="I84" s="169">
        <f>I$51*I83</f>
        <v>0.3</v>
      </c>
      <c r="J84" s="195"/>
      <c r="K84" s="336"/>
      <c r="L84" s="336"/>
      <c r="M84" s="336"/>
      <c r="N84" s="337"/>
      <c r="O84" s="336"/>
      <c r="P84" s="338"/>
      <c r="Q84" s="411">
        <f>Q83*Q52</f>
        <v>7.5</v>
      </c>
      <c r="R84" s="169">
        <f t="shared" ref="R84:S84" si="0">R83*R52</f>
        <v>7.5</v>
      </c>
      <c r="S84" s="169">
        <f t="shared" si="0"/>
        <v>7.5</v>
      </c>
      <c r="T84" s="37">
        <f>T83*T55</f>
        <v>0</v>
      </c>
      <c r="U84" s="169">
        <f t="shared" ref="U84:V84" si="1">U83*U55</f>
        <v>0</v>
      </c>
      <c r="V84" s="117">
        <f t="shared" si="1"/>
        <v>0</v>
      </c>
      <c r="W84" s="169">
        <f>W83*W56</f>
        <v>15</v>
      </c>
      <c r="X84" s="169">
        <f t="shared" ref="X84:Y84" si="2">X83*X56</f>
        <v>15</v>
      </c>
      <c r="Y84" s="169">
        <f t="shared" si="2"/>
        <v>15</v>
      </c>
      <c r="Z84" s="163">
        <f>SQRT(SUMSQ(D84,G84))+Q84+T84+W84</f>
        <v>28.15</v>
      </c>
      <c r="AA84" s="183">
        <f>SQRT(SUMSQ(E84,H84))+R84+U84+X84</f>
        <v>28.157958995963121</v>
      </c>
      <c r="AB84" s="396">
        <f>SQRT(SUMSQ(F84,I84))+S84+V84+Y84</f>
        <v>28.157958995963121</v>
      </c>
      <c r="AC84" s="183"/>
      <c r="AD84" s="212" t="s">
        <v>64</v>
      </c>
    </row>
    <row r="85" spans="1:33" ht="13">
      <c r="A85" s="43"/>
      <c r="B85" s="25"/>
      <c r="C85" s="102"/>
      <c r="D85" s="40"/>
      <c r="E85" s="41"/>
      <c r="F85" s="41"/>
      <c r="G85" s="40"/>
      <c r="H85" s="41"/>
      <c r="I85" s="41"/>
      <c r="J85" s="196"/>
      <c r="K85" s="322"/>
      <c r="L85" s="322"/>
      <c r="M85" s="322"/>
      <c r="N85" s="281"/>
      <c r="O85" s="322"/>
      <c r="P85" s="339"/>
      <c r="Q85" s="41"/>
      <c r="R85" s="41"/>
      <c r="S85" s="41"/>
      <c r="T85" s="40"/>
      <c r="U85" s="41"/>
      <c r="V85" s="148"/>
      <c r="W85" s="41"/>
      <c r="X85" s="41"/>
      <c r="Y85" s="41"/>
      <c r="Z85" s="154"/>
      <c r="AA85" s="74"/>
      <c r="AB85" s="155"/>
      <c r="AC85" s="74"/>
      <c r="AD85" s="72"/>
    </row>
    <row r="86" spans="1:33" ht="13">
      <c r="A86" s="43"/>
      <c r="B86" s="25"/>
      <c r="C86" s="102"/>
      <c r="D86" s="40"/>
      <c r="E86" s="41"/>
      <c r="F86" s="41"/>
      <c r="G86" s="40"/>
      <c r="H86" s="41"/>
      <c r="I86" s="41"/>
      <c r="J86" s="196"/>
      <c r="K86" s="322"/>
      <c r="L86" s="322"/>
      <c r="M86" s="322"/>
      <c r="N86" s="281"/>
      <c r="O86" s="322"/>
      <c r="P86" s="339"/>
      <c r="Q86" s="41"/>
      <c r="R86" s="41"/>
      <c r="S86" s="41"/>
      <c r="T86" s="40"/>
      <c r="U86" s="41"/>
      <c r="V86" s="148"/>
      <c r="W86" s="41"/>
      <c r="X86" s="41"/>
      <c r="Y86" s="41"/>
      <c r="Z86" s="233"/>
      <c r="AA86" s="74"/>
      <c r="AB86" s="155"/>
      <c r="AC86" s="74"/>
      <c r="AD86" s="72"/>
    </row>
    <row r="87" spans="1:33">
      <c r="A87" s="35" t="s">
        <v>181</v>
      </c>
      <c r="B87" s="218" t="s">
        <v>5</v>
      </c>
      <c r="C87" s="115"/>
      <c r="D87" s="37">
        <v>1</v>
      </c>
      <c r="E87" s="169">
        <v>1</v>
      </c>
      <c r="F87" s="169">
        <v>1</v>
      </c>
      <c r="G87" s="37">
        <v>0</v>
      </c>
      <c r="H87" s="169">
        <v>1</v>
      </c>
      <c r="I87" s="169">
        <v>1</v>
      </c>
      <c r="J87" s="195"/>
      <c r="K87" s="336"/>
      <c r="L87" s="336"/>
      <c r="M87" s="336"/>
      <c r="N87" s="337"/>
      <c r="O87" s="336"/>
      <c r="P87" s="338"/>
      <c r="Q87" s="169">
        <v>1</v>
      </c>
      <c r="R87" s="169">
        <v>1</v>
      </c>
      <c r="S87" s="169">
        <v>1</v>
      </c>
      <c r="T87" s="37">
        <v>0</v>
      </c>
      <c r="U87" s="169">
        <v>0</v>
      </c>
      <c r="V87" s="117">
        <v>0</v>
      </c>
      <c r="W87" s="169">
        <v>1</v>
      </c>
      <c r="X87" s="169">
        <v>1</v>
      </c>
      <c r="Y87" s="169">
        <v>1</v>
      </c>
      <c r="Z87" s="230"/>
      <c r="AA87" s="173"/>
      <c r="AB87" s="158"/>
      <c r="AC87" s="173"/>
      <c r="AD87" s="234" t="s">
        <v>63</v>
      </c>
    </row>
    <row r="88" spans="1:33" ht="13">
      <c r="A88" s="38" t="s">
        <v>94</v>
      </c>
      <c r="B88" s="218" t="s">
        <v>4</v>
      </c>
      <c r="C88" s="115"/>
      <c r="D88" s="37">
        <f>D$49*D87</f>
        <v>5.65</v>
      </c>
      <c r="E88" s="169">
        <f>E$49*E87</f>
        <v>5.65</v>
      </c>
      <c r="F88" s="169">
        <f>F$49*F87</f>
        <v>5.65</v>
      </c>
      <c r="G88" s="37">
        <f>G$51*G87</f>
        <v>0</v>
      </c>
      <c r="H88" s="169">
        <f>H$51*H87</f>
        <v>0.3</v>
      </c>
      <c r="I88" s="169">
        <f>I$51*I87</f>
        <v>0.3</v>
      </c>
      <c r="J88" s="195"/>
      <c r="K88" s="336"/>
      <c r="L88" s="336"/>
      <c r="M88" s="336"/>
      <c r="N88" s="337"/>
      <c r="O88" s="336"/>
      <c r="P88" s="338"/>
      <c r="Q88" s="169">
        <f>Q87*Q53</f>
        <v>9.5</v>
      </c>
      <c r="R88" s="169">
        <f>R87*R53</f>
        <v>9.5</v>
      </c>
      <c r="S88" s="169">
        <f>S87*S53</f>
        <v>9.5</v>
      </c>
      <c r="T88" s="37">
        <f>T87*T55</f>
        <v>0</v>
      </c>
      <c r="U88" s="169">
        <f>U87*U55</f>
        <v>0</v>
      </c>
      <c r="V88" s="117">
        <f>V87*V55</f>
        <v>0</v>
      </c>
      <c r="W88" s="169">
        <f>W87*W56</f>
        <v>15</v>
      </c>
      <c r="X88" s="169">
        <f>X87*X56</f>
        <v>15</v>
      </c>
      <c r="Y88" s="169">
        <f>Y87*Y56</f>
        <v>15</v>
      </c>
      <c r="Z88" s="163">
        <f>SQRT(SUMSQ(D88,G88))+Q88+T88+W88</f>
        <v>30.15</v>
      </c>
      <c r="AA88" s="183">
        <f>SQRT(SUMSQ(E88,H88))+R88+U88+X88</f>
        <v>30.157958995963121</v>
      </c>
      <c r="AB88" s="396">
        <f>SQRT(SUMSQ(F88,I88))+S88+V88+Y88</f>
        <v>30.157958995963121</v>
      </c>
      <c r="AC88" s="183"/>
      <c r="AD88" s="212" t="s">
        <v>64</v>
      </c>
    </row>
    <row r="89" spans="1:33" ht="13">
      <c r="A89" s="39"/>
      <c r="B89" s="25"/>
      <c r="C89" s="102"/>
      <c r="D89" s="40"/>
      <c r="E89" s="41"/>
      <c r="F89" s="41"/>
      <c r="G89" s="40"/>
      <c r="H89" s="41"/>
      <c r="I89" s="41"/>
      <c r="J89" s="196"/>
      <c r="K89" s="322"/>
      <c r="L89" s="322"/>
      <c r="M89" s="322"/>
      <c r="N89" s="281"/>
      <c r="O89" s="322"/>
      <c r="P89" s="339"/>
      <c r="Q89" s="41"/>
      <c r="R89" s="41"/>
      <c r="S89" s="41"/>
      <c r="T89" s="40"/>
      <c r="U89" s="41"/>
      <c r="V89" s="148"/>
      <c r="W89" s="41"/>
      <c r="X89" s="41"/>
      <c r="Y89" s="41"/>
      <c r="Z89" s="154"/>
      <c r="AA89" s="74"/>
      <c r="AB89" s="155"/>
      <c r="AC89" s="74"/>
      <c r="AD89" s="72"/>
    </row>
    <row r="90" spans="1:33" s="39" customFormat="1" ht="13">
      <c r="B90" s="247"/>
      <c r="C90" s="102"/>
      <c r="D90" s="247"/>
      <c r="E90" s="247"/>
      <c r="F90" s="247"/>
      <c r="H90" s="247"/>
      <c r="I90" s="247"/>
      <c r="J90" s="196"/>
      <c r="K90" s="344"/>
      <c r="L90" s="344"/>
      <c r="M90" s="344"/>
      <c r="N90" s="281"/>
      <c r="O90" s="344"/>
      <c r="P90" s="345"/>
      <c r="Q90" s="247"/>
      <c r="R90" s="247"/>
      <c r="S90" s="247"/>
      <c r="U90" s="247"/>
      <c r="V90" s="253"/>
      <c r="W90" s="247"/>
      <c r="X90" s="247"/>
      <c r="Y90" s="247"/>
      <c r="Z90" s="154"/>
      <c r="AA90" s="247"/>
      <c r="AB90" s="253"/>
      <c r="AC90" s="247"/>
      <c r="AD90" s="247"/>
      <c r="AE90" s="247"/>
      <c r="AF90" s="247"/>
      <c r="AG90" s="247"/>
    </row>
    <row r="91" spans="1:33">
      <c r="A91" s="35" t="s">
        <v>95</v>
      </c>
      <c r="B91" s="218" t="s">
        <v>5</v>
      </c>
      <c r="C91" s="115"/>
      <c r="D91" s="37">
        <v>0</v>
      </c>
      <c r="E91" s="169">
        <v>0</v>
      </c>
      <c r="F91" s="169">
        <v>0</v>
      </c>
      <c r="G91" s="37">
        <f>G33/(D33+G33)</f>
        <v>1.2589254116356672E-10</v>
      </c>
      <c r="H91" s="169">
        <f>H33/(E33+H33)</f>
        <v>0.28474724895080145</v>
      </c>
      <c r="I91" s="169">
        <f>I33/(F33+I33)</f>
        <v>0.28474724895080145</v>
      </c>
      <c r="J91" s="195"/>
      <c r="K91" s="336"/>
      <c r="L91" s="336"/>
      <c r="M91" s="336"/>
      <c r="N91" s="337"/>
      <c r="O91" s="336"/>
      <c r="P91" s="338"/>
      <c r="Q91" s="169">
        <v>1</v>
      </c>
      <c r="R91" s="169">
        <v>1</v>
      </c>
      <c r="S91" s="169">
        <v>1</v>
      </c>
      <c r="T91" s="37">
        <v>0</v>
      </c>
      <c r="U91" s="169">
        <v>0</v>
      </c>
      <c r="V91" s="117">
        <v>0</v>
      </c>
      <c r="W91" s="169">
        <v>0</v>
      </c>
      <c r="X91" s="169">
        <v>0</v>
      </c>
      <c r="Y91" s="169">
        <v>0</v>
      </c>
      <c r="Z91" s="230"/>
      <c r="AA91" s="173"/>
      <c r="AB91" s="158"/>
      <c r="AC91" s="173"/>
      <c r="AD91" s="234" t="s">
        <v>63</v>
      </c>
    </row>
    <row r="92" spans="1:33" ht="13">
      <c r="A92" s="38" t="s">
        <v>96</v>
      </c>
      <c r="B92" s="218" t="s">
        <v>4</v>
      </c>
      <c r="C92" s="115"/>
      <c r="D92" s="37">
        <f>D$49*D91</f>
        <v>0</v>
      </c>
      <c r="E92" s="169">
        <f>E$49*E91</f>
        <v>0</v>
      </c>
      <c r="F92" s="169">
        <f>F$49*F91</f>
        <v>0</v>
      </c>
      <c r="G92" s="37">
        <f>G$51*G91</f>
        <v>3.7767762349070015E-11</v>
      </c>
      <c r="H92" s="169">
        <f>H$51*H91</f>
        <v>8.5424174685240425E-2</v>
      </c>
      <c r="I92" s="169">
        <f>I$51*I91</f>
        <v>8.5424174685240425E-2</v>
      </c>
      <c r="J92" s="195"/>
      <c r="K92" s="336"/>
      <c r="L92" s="336"/>
      <c r="M92" s="336"/>
      <c r="N92" s="337"/>
      <c r="O92" s="336"/>
      <c r="P92" s="338"/>
      <c r="Q92" s="169">
        <f>Q91*Q54</f>
        <v>5</v>
      </c>
      <c r="R92" s="169">
        <f>R91*R54</f>
        <v>5</v>
      </c>
      <c r="S92" s="169">
        <f>S91*S54</f>
        <v>5</v>
      </c>
      <c r="T92" s="37">
        <f>T91*T55</f>
        <v>0</v>
      </c>
      <c r="U92" s="169">
        <f>U91*U55</f>
        <v>0</v>
      </c>
      <c r="V92" s="117">
        <f>V91*V55</f>
        <v>0</v>
      </c>
      <c r="W92" s="169">
        <f>W91*W56</f>
        <v>0</v>
      </c>
      <c r="X92" s="169">
        <f>X91*X56</f>
        <v>0</v>
      </c>
      <c r="Y92" s="169">
        <f>Y91*Y56</f>
        <v>0</v>
      </c>
      <c r="Z92" s="163">
        <f>SQRT(SUMSQ(D92,G92))+Q92+T92+W92</f>
        <v>5.000000000037768</v>
      </c>
      <c r="AA92" s="183">
        <f>SQRT(SUMSQ(E92,H92))+R92+U92+X92</f>
        <v>5.0854241746852402</v>
      </c>
      <c r="AB92" s="396">
        <f>SQRT(SUMSQ(F92,I92))+S92+V92+Y92</f>
        <v>5.0854241746852402</v>
      </c>
      <c r="AC92" s="183"/>
      <c r="AD92" s="212" t="s">
        <v>71</v>
      </c>
    </row>
    <row r="93" spans="1:33" ht="13.5" thickBot="1">
      <c r="A93" s="88"/>
      <c r="B93" s="103"/>
      <c r="C93" s="116"/>
      <c r="D93" s="71"/>
      <c r="E93" s="170"/>
      <c r="F93" s="170"/>
      <c r="G93" s="71"/>
      <c r="H93" s="170"/>
      <c r="I93" s="170"/>
      <c r="J93" s="197"/>
      <c r="K93" s="346"/>
      <c r="L93" s="346"/>
      <c r="M93" s="346"/>
      <c r="N93" s="347"/>
      <c r="O93" s="346"/>
      <c r="P93" s="348"/>
      <c r="Q93" s="170"/>
      <c r="R93" s="170"/>
      <c r="S93" s="170"/>
      <c r="T93" s="71"/>
      <c r="U93" s="170"/>
      <c r="V93" s="149"/>
      <c r="W93" s="170"/>
      <c r="X93" s="170"/>
      <c r="Y93" s="170"/>
      <c r="Z93" s="152"/>
      <c r="AA93" s="184"/>
      <c r="AB93" s="400"/>
      <c r="AC93" s="184"/>
      <c r="AD93" s="73"/>
    </row>
    <row r="94" spans="1:33" ht="13">
      <c r="B94" s="25"/>
      <c r="C94" s="25"/>
      <c r="D94" s="41"/>
      <c r="E94" s="41"/>
      <c r="F94" s="41"/>
      <c r="G94" s="41"/>
      <c r="H94" s="41"/>
      <c r="I94" s="41"/>
      <c r="J94" s="41"/>
      <c r="K94" s="322"/>
      <c r="L94" s="322"/>
      <c r="M94" s="322"/>
      <c r="N94" s="322"/>
      <c r="O94" s="322"/>
      <c r="P94" s="322"/>
      <c r="Q94" s="41"/>
      <c r="R94" s="41"/>
      <c r="S94" s="41"/>
      <c r="T94" s="41"/>
      <c r="U94" s="41"/>
      <c r="V94" s="41"/>
      <c r="W94" s="41"/>
      <c r="X94" s="41"/>
      <c r="Y94" s="41"/>
      <c r="Z94" s="151"/>
      <c r="AA94" s="42"/>
      <c r="AB94" s="42"/>
      <c r="AC94" s="42"/>
      <c r="AD94" s="42"/>
    </row>
    <row r="95" spans="1:33" ht="13.5" thickBot="1">
      <c r="A95" s="190"/>
      <c r="N95" s="329"/>
      <c r="O95" s="329"/>
      <c r="P95" s="329"/>
      <c r="Q95" s="48"/>
      <c r="R95" s="48"/>
      <c r="S95" s="48"/>
      <c r="T95" s="48"/>
      <c r="U95" s="48"/>
      <c r="V95" s="48"/>
      <c r="W95" s="48"/>
      <c r="X95" s="48"/>
      <c r="Y95" s="48"/>
      <c r="Z95" s="395"/>
    </row>
    <row r="96" spans="1:33" ht="13">
      <c r="A96" s="9" t="s">
        <v>23</v>
      </c>
      <c r="B96" s="11"/>
      <c r="C96" s="11"/>
      <c r="D96" s="11"/>
      <c r="E96" s="11"/>
      <c r="F96" s="11"/>
      <c r="G96" s="11"/>
      <c r="H96" s="11"/>
      <c r="I96" s="11"/>
      <c r="J96" s="11"/>
      <c r="K96" s="349"/>
      <c r="L96" s="349"/>
      <c r="M96" s="349"/>
      <c r="N96" s="350"/>
      <c r="O96" s="350"/>
      <c r="P96" s="350"/>
      <c r="Q96" s="28"/>
      <c r="R96" s="28"/>
      <c r="S96" s="28"/>
      <c r="T96" s="28"/>
      <c r="U96" s="28"/>
      <c r="V96" s="28"/>
      <c r="W96" s="28"/>
      <c r="X96" s="28"/>
      <c r="Y96" s="28"/>
      <c r="Z96" s="45"/>
      <c r="AA96" s="45"/>
      <c r="AB96" s="45"/>
      <c r="AC96" s="45"/>
      <c r="AD96" s="13" t="s">
        <v>0</v>
      </c>
    </row>
    <row r="97" spans="1:30" ht="13">
      <c r="A97" s="105" t="s">
        <v>112</v>
      </c>
      <c r="B97" s="18"/>
      <c r="C97" s="18"/>
      <c r="D97" s="18"/>
      <c r="E97" s="18"/>
      <c r="F97" s="18"/>
      <c r="G97" s="18"/>
      <c r="H97" s="18"/>
      <c r="I97" s="18"/>
      <c r="J97" s="18"/>
      <c r="K97" s="292"/>
      <c r="L97" s="292"/>
      <c r="M97" s="292"/>
      <c r="N97" s="310"/>
      <c r="O97" s="310"/>
      <c r="P97" s="310"/>
      <c r="Q97" s="21"/>
      <c r="R97" s="21"/>
      <c r="S97" s="21"/>
      <c r="T97" s="21"/>
      <c r="U97" s="21"/>
      <c r="V97" s="21"/>
      <c r="W97" s="21"/>
      <c r="X97" s="21"/>
      <c r="Y97" s="21"/>
      <c r="Z97" s="25"/>
      <c r="AA97" s="25"/>
      <c r="AB97" s="25"/>
      <c r="AC97" s="25"/>
      <c r="AD97" s="113"/>
    </row>
    <row r="98" spans="1:30" ht="13" thickBot="1">
      <c r="A98" s="98"/>
      <c r="B98" s="21"/>
      <c r="C98" s="21"/>
      <c r="D98" s="21"/>
      <c r="E98" s="21"/>
      <c r="F98" s="21"/>
      <c r="G98" s="21"/>
      <c r="H98" s="21"/>
      <c r="I98" s="21"/>
      <c r="J98" s="21"/>
      <c r="K98" s="310"/>
      <c r="L98" s="310"/>
      <c r="M98" s="310"/>
      <c r="N98" s="310"/>
      <c r="O98" s="310"/>
      <c r="P98" s="310"/>
      <c r="Q98" s="21"/>
      <c r="R98" s="21"/>
      <c r="S98" s="21"/>
      <c r="T98" s="21"/>
      <c r="U98" s="21"/>
      <c r="V98" s="21"/>
      <c r="W98" s="21"/>
      <c r="X98" s="21"/>
      <c r="Y98" s="21"/>
      <c r="Z98" s="25"/>
      <c r="AA98" s="25"/>
      <c r="AB98" s="25"/>
      <c r="AC98" s="25"/>
      <c r="AD98" s="70"/>
    </row>
    <row r="99" spans="1:30" ht="13">
      <c r="A99" s="9"/>
      <c r="B99" s="11"/>
      <c r="C99" s="11"/>
      <c r="D99" s="11"/>
      <c r="E99" s="11"/>
      <c r="F99" s="11"/>
      <c r="G99" s="11"/>
      <c r="H99" s="11"/>
      <c r="I99" s="11"/>
      <c r="J99" s="11"/>
      <c r="K99" s="349"/>
      <c r="L99" s="349"/>
      <c r="M99" s="349"/>
      <c r="N99" s="350"/>
      <c r="O99" s="350"/>
      <c r="P99" s="350"/>
      <c r="Q99" s="28"/>
      <c r="R99" s="28"/>
      <c r="S99" s="28"/>
      <c r="T99" s="28"/>
      <c r="U99" s="28"/>
      <c r="V99" s="28"/>
      <c r="W99" s="28"/>
      <c r="X99" s="28"/>
      <c r="Y99" s="28"/>
      <c r="Z99" s="45"/>
      <c r="AA99" s="45"/>
      <c r="AB99" s="45"/>
      <c r="AC99" s="45"/>
      <c r="AD99" s="56"/>
    </row>
    <row r="100" spans="1:30" ht="13" thickBot="1">
      <c r="N100" s="329"/>
      <c r="O100" s="329"/>
      <c r="P100" s="329"/>
      <c r="Q100" s="48"/>
      <c r="R100" s="48"/>
      <c r="S100" s="48"/>
      <c r="T100" s="48"/>
      <c r="U100" s="48"/>
      <c r="V100" s="48"/>
      <c r="W100" s="48"/>
      <c r="X100" s="48"/>
      <c r="Y100" s="48"/>
      <c r="Z100" s="44"/>
      <c r="AA100" s="44"/>
      <c r="AB100" s="44"/>
      <c r="AC100" s="44"/>
    </row>
    <row r="101" spans="1:30" ht="13">
      <c r="A101" s="9" t="s">
        <v>24</v>
      </c>
      <c r="B101" s="65"/>
      <c r="C101" s="104" t="s">
        <v>29</v>
      </c>
      <c r="D101" s="421" t="s">
        <v>46</v>
      </c>
      <c r="E101" s="422"/>
      <c r="F101" s="422"/>
      <c r="G101" s="421" t="s">
        <v>87</v>
      </c>
      <c r="H101" s="422"/>
      <c r="I101" s="422"/>
      <c r="J101" s="104"/>
      <c r="K101" s="418" t="s">
        <v>45</v>
      </c>
      <c r="L101" s="419"/>
      <c r="M101" s="419"/>
      <c r="N101" s="418" t="s">
        <v>86</v>
      </c>
      <c r="O101" s="419"/>
      <c r="P101" s="420"/>
      <c r="Q101" s="181"/>
      <c r="R101" s="181"/>
      <c r="S101" s="181"/>
      <c r="T101" s="181"/>
      <c r="U101" s="181"/>
      <c r="V101" s="181"/>
      <c r="W101" s="181"/>
      <c r="X101" s="181"/>
      <c r="Y101" s="181"/>
      <c r="Z101" s="12"/>
      <c r="AA101" s="12"/>
      <c r="AB101" s="12"/>
      <c r="AC101" s="12"/>
      <c r="AD101" s="13" t="s">
        <v>0</v>
      </c>
    </row>
    <row r="102" spans="1:30" ht="13">
      <c r="A102" s="29"/>
      <c r="B102" s="15"/>
      <c r="C102" s="15"/>
      <c r="D102" s="134" t="s">
        <v>37</v>
      </c>
      <c r="E102" s="135" t="s">
        <v>38</v>
      </c>
      <c r="F102" s="135" t="s">
        <v>44</v>
      </c>
      <c r="G102" s="134" t="s">
        <v>37</v>
      </c>
      <c r="H102" s="135" t="s">
        <v>38</v>
      </c>
      <c r="I102" s="135" t="s">
        <v>44</v>
      </c>
      <c r="J102" s="198"/>
      <c r="K102" s="307" t="s">
        <v>37</v>
      </c>
      <c r="L102" s="308" t="s">
        <v>38</v>
      </c>
      <c r="M102" s="308" t="s">
        <v>44</v>
      </c>
      <c r="N102" s="307" t="s">
        <v>37</v>
      </c>
      <c r="O102" s="308" t="s">
        <v>38</v>
      </c>
      <c r="P102" s="309" t="s">
        <v>44</v>
      </c>
      <c r="Q102" s="182"/>
      <c r="R102" s="182"/>
      <c r="S102" s="182"/>
      <c r="T102" s="182"/>
      <c r="U102" s="182"/>
      <c r="V102" s="182"/>
      <c r="W102" s="182"/>
      <c r="X102" s="182"/>
      <c r="Y102" s="182"/>
      <c r="Z102" s="8"/>
      <c r="AA102" s="8"/>
      <c r="AB102" s="8"/>
      <c r="AC102" s="8"/>
      <c r="AD102" s="113"/>
    </row>
    <row r="103" spans="1:30" ht="13">
      <c r="A103" s="14"/>
      <c r="B103" s="15"/>
      <c r="C103" s="15"/>
      <c r="D103" s="16"/>
      <c r="E103" s="17"/>
      <c r="F103" s="17"/>
      <c r="G103" s="16"/>
      <c r="H103" s="17"/>
      <c r="I103" s="17"/>
      <c r="J103" s="198"/>
      <c r="K103" s="351"/>
      <c r="L103" s="351"/>
      <c r="M103" s="351"/>
      <c r="N103" s="352"/>
      <c r="O103" s="351"/>
      <c r="P103" s="353"/>
      <c r="Q103" s="17"/>
      <c r="R103" s="17"/>
      <c r="S103" s="17"/>
      <c r="T103" s="17"/>
      <c r="U103" s="17"/>
      <c r="V103" s="17"/>
      <c r="W103" s="17"/>
      <c r="X103" s="17"/>
      <c r="Y103" s="17"/>
      <c r="Z103" s="8"/>
      <c r="AA103" s="8"/>
      <c r="AB103" s="8"/>
      <c r="AC103" s="8"/>
      <c r="AD103" s="57"/>
    </row>
    <row r="104" spans="1:30">
      <c r="A104" s="19" t="s">
        <v>33</v>
      </c>
      <c r="B104" s="20" t="s">
        <v>2</v>
      </c>
      <c r="C104" s="20"/>
      <c r="D104" s="153">
        <f>D10</f>
        <v>-107</v>
      </c>
      <c r="E104" s="171">
        <f>E10</f>
        <v>-107</v>
      </c>
      <c r="F104" s="171">
        <f>F10</f>
        <v>-107</v>
      </c>
      <c r="G104" s="153"/>
      <c r="H104" s="171"/>
      <c r="I104" s="171"/>
      <c r="J104" s="198"/>
      <c r="K104" s="354" t="str">
        <f>K10</f>
        <v>-</v>
      </c>
      <c r="L104" s="354" t="str">
        <f>L10</f>
        <v>-</v>
      </c>
      <c r="M104" s="354" t="str">
        <f>M10</f>
        <v>-</v>
      </c>
      <c r="N104" s="355"/>
      <c r="O104" s="354"/>
      <c r="P104" s="356"/>
      <c r="Q104" s="171"/>
      <c r="R104" s="171"/>
      <c r="S104" s="171"/>
      <c r="T104" s="171"/>
      <c r="U104" s="171"/>
      <c r="V104" s="171"/>
      <c r="W104" s="171"/>
      <c r="X104" s="171"/>
      <c r="Y104" s="171"/>
      <c r="Z104" s="8"/>
      <c r="AA104" s="8"/>
      <c r="AB104" s="8"/>
      <c r="AC104" s="8"/>
      <c r="AD104" s="55"/>
    </row>
    <row r="105" spans="1:30">
      <c r="A105" s="19" t="s">
        <v>3</v>
      </c>
      <c r="B105" s="20" t="s">
        <v>4</v>
      </c>
      <c r="C105" s="20"/>
      <c r="D105" s="84"/>
      <c r="E105" s="21"/>
      <c r="F105" s="21"/>
      <c r="G105" s="224">
        <f>G11</f>
        <v>-99</v>
      </c>
      <c r="H105" s="23">
        <f>H11</f>
        <v>-4</v>
      </c>
      <c r="I105" s="23">
        <f>I11</f>
        <v>-4</v>
      </c>
      <c r="J105" s="198"/>
      <c r="K105" s="310"/>
      <c r="L105" s="310"/>
      <c r="M105" s="310"/>
      <c r="N105" s="224" t="str">
        <f>N11</f>
        <v>-</v>
      </c>
      <c r="O105" s="313" t="str">
        <f>O11</f>
        <v>-</v>
      </c>
      <c r="P105" s="314" t="str">
        <f>P11</f>
        <v>-</v>
      </c>
      <c r="Q105" s="23"/>
      <c r="R105" s="23"/>
      <c r="S105" s="23"/>
      <c r="T105" s="23"/>
      <c r="U105" s="23"/>
      <c r="V105" s="23"/>
      <c r="W105" s="23"/>
      <c r="X105" s="23"/>
      <c r="Y105" s="23"/>
      <c r="Z105" s="8"/>
      <c r="AA105" s="8"/>
      <c r="AB105" s="8"/>
      <c r="AC105" s="8"/>
      <c r="AD105" s="55"/>
    </row>
    <row r="106" spans="1:30">
      <c r="A106" s="129" t="s">
        <v>67</v>
      </c>
      <c r="B106" s="20" t="s">
        <v>68</v>
      </c>
      <c r="C106" s="101">
        <f>C27</f>
        <v>48</v>
      </c>
      <c r="D106" s="84"/>
      <c r="E106" s="21"/>
      <c r="F106" s="21"/>
      <c r="G106" s="224"/>
      <c r="H106" s="23"/>
      <c r="I106" s="23"/>
      <c r="J106" s="101"/>
      <c r="K106" s="310"/>
      <c r="L106" s="310"/>
      <c r="M106" s="310"/>
      <c r="N106" s="224"/>
      <c r="O106" s="313"/>
      <c r="P106" s="314"/>
      <c r="Q106" s="23"/>
      <c r="R106" s="23"/>
      <c r="S106" s="23"/>
      <c r="T106" s="23"/>
      <c r="U106" s="23"/>
      <c r="V106" s="23"/>
      <c r="W106" s="23"/>
      <c r="X106" s="23"/>
      <c r="Y106" s="23"/>
      <c r="Z106" s="8"/>
      <c r="AA106" s="8"/>
      <c r="AB106" s="8"/>
      <c r="AC106" s="8"/>
      <c r="AD106" s="55"/>
    </row>
    <row r="107" spans="1:30">
      <c r="A107" s="19"/>
      <c r="B107" s="20"/>
      <c r="C107" s="20"/>
      <c r="D107" s="84"/>
      <c r="E107" s="21"/>
      <c r="F107" s="21"/>
      <c r="G107" s="224"/>
      <c r="H107" s="23"/>
      <c r="I107" s="23"/>
      <c r="J107" s="101"/>
      <c r="K107" s="310"/>
      <c r="L107" s="310"/>
      <c r="M107" s="310"/>
      <c r="N107" s="224"/>
      <c r="O107" s="313"/>
      <c r="P107" s="314"/>
      <c r="Q107" s="23"/>
      <c r="R107" s="23"/>
      <c r="S107" s="23"/>
      <c r="T107" s="23"/>
      <c r="U107" s="23"/>
      <c r="V107" s="23"/>
      <c r="W107" s="23"/>
      <c r="X107" s="23"/>
      <c r="Y107" s="23"/>
      <c r="Z107" s="8"/>
      <c r="AA107" s="8"/>
      <c r="AB107" s="8"/>
      <c r="AC107" s="8"/>
      <c r="AD107" s="57"/>
    </row>
    <row r="108" spans="1:30">
      <c r="A108" s="19" t="s">
        <v>10</v>
      </c>
      <c r="B108" s="20" t="s">
        <v>4</v>
      </c>
      <c r="C108" s="124">
        <v>3</v>
      </c>
      <c r="D108" s="138">
        <v>0</v>
      </c>
      <c r="E108" s="166">
        <v>0</v>
      </c>
      <c r="F108" s="166">
        <v>0</v>
      </c>
      <c r="G108" s="285">
        <v>0</v>
      </c>
      <c r="H108" s="166">
        <v>1.6</v>
      </c>
      <c r="I108" s="166">
        <v>1.6</v>
      </c>
      <c r="J108" s="101"/>
      <c r="K108" s="357">
        <v>0</v>
      </c>
      <c r="L108" s="357">
        <v>0</v>
      </c>
      <c r="M108" s="357">
        <v>0</v>
      </c>
      <c r="N108" s="285">
        <v>0</v>
      </c>
      <c r="O108" s="357">
        <v>0</v>
      </c>
      <c r="P108" s="358">
        <v>0</v>
      </c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22" t="s">
        <v>8</v>
      </c>
    </row>
    <row r="109" spans="1:30" ht="13">
      <c r="A109" s="34" t="s">
        <v>9</v>
      </c>
      <c r="B109" s="20" t="s">
        <v>4</v>
      </c>
      <c r="C109" s="99">
        <f>C106+C108</f>
        <v>51</v>
      </c>
      <c r="D109" s="154">
        <f>D104+D108</f>
        <v>-107</v>
      </c>
      <c r="E109" s="74">
        <f>E104+E108</f>
        <v>-107</v>
      </c>
      <c r="F109" s="74">
        <f>F104+F108</f>
        <v>-107</v>
      </c>
      <c r="G109" s="286">
        <f>G105+G108</f>
        <v>-99</v>
      </c>
      <c r="H109" s="74">
        <f>H105+H108</f>
        <v>-2.4</v>
      </c>
      <c r="I109" s="74">
        <f>I105+I108</f>
        <v>-2.4</v>
      </c>
      <c r="J109" s="101"/>
      <c r="K109" s="359" t="s">
        <v>80</v>
      </c>
      <c r="L109" s="359" t="s">
        <v>80</v>
      </c>
      <c r="M109" s="359" t="s">
        <v>80</v>
      </c>
      <c r="N109" s="286" t="s">
        <v>80</v>
      </c>
      <c r="O109" s="359" t="s">
        <v>80</v>
      </c>
      <c r="P109" s="360" t="s">
        <v>80</v>
      </c>
      <c r="Q109" s="74"/>
      <c r="R109" s="74"/>
      <c r="S109" s="74"/>
      <c r="T109" s="74"/>
      <c r="U109" s="74"/>
      <c r="V109" s="74"/>
      <c r="W109" s="74"/>
      <c r="X109" s="74"/>
      <c r="Y109" s="74"/>
      <c r="Z109" s="8"/>
      <c r="AA109" s="8"/>
      <c r="AB109" s="8"/>
      <c r="AC109" s="8"/>
      <c r="AD109" s="22" t="s">
        <v>12</v>
      </c>
    </row>
    <row r="110" spans="1:30">
      <c r="A110" s="19"/>
      <c r="B110" s="20"/>
      <c r="C110" s="20"/>
      <c r="D110" s="109"/>
      <c r="E110" s="18"/>
      <c r="F110" s="18"/>
      <c r="G110" s="278"/>
      <c r="H110" s="18"/>
      <c r="I110" s="18"/>
      <c r="J110" s="94"/>
      <c r="K110" s="292"/>
      <c r="L110" s="292"/>
      <c r="M110" s="292"/>
      <c r="N110" s="278"/>
      <c r="O110" s="292"/>
      <c r="P110" s="293"/>
      <c r="Q110" s="18"/>
      <c r="R110" s="18"/>
      <c r="S110" s="18"/>
      <c r="T110" s="18"/>
      <c r="U110" s="18"/>
      <c r="V110" s="18"/>
      <c r="W110" s="18"/>
      <c r="X110" s="18"/>
      <c r="Y110" s="18"/>
      <c r="Z110" s="8"/>
      <c r="AA110" s="8"/>
      <c r="AB110" s="8"/>
      <c r="AC110" s="8"/>
      <c r="AD110" s="57"/>
    </row>
    <row r="111" spans="1:30" ht="13">
      <c r="A111" s="47" t="s">
        <v>7</v>
      </c>
      <c r="B111" s="20"/>
      <c r="C111" s="20"/>
      <c r="D111" s="109"/>
      <c r="E111" s="18"/>
      <c r="F111" s="18"/>
      <c r="G111" s="278"/>
      <c r="H111" s="18"/>
      <c r="I111" s="18"/>
      <c r="J111" s="94"/>
      <c r="K111" s="292"/>
      <c r="L111" s="292"/>
      <c r="M111" s="292"/>
      <c r="N111" s="278"/>
      <c r="O111" s="292"/>
      <c r="P111" s="293"/>
      <c r="Q111" s="18"/>
      <c r="R111" s="18"/>
      <c r="S111" s="18"/>
      <c r="T111" s="18"/>
      <c r="U111" s="18"/>
      <c r="V111" s="18"/>
      <c r="W111" s="18"/>
      <c r="X111" s="18"/>
      <c r="Y111" s="18"/>
      <c r="Z111" s="8"/>
      <c r="AA111" s="8"/>
      <c r="AB111" s="8"/>
      <c r="AC111" s="8"/>
      <c r="AD111" s="57"/>
    </row>
    <row r="112" spans="1:30" ht="15.5">
      <c r="A112" s="19" t="s">
        <v>152</v>
      </c>
      <c r="B112" s="20" t="s">
        <v>153</v>
      </c>
      <c r="C112" s="20"/>
      <c r="D112" s="143">
        <f>(10^12)*(10^-3)*($C5/15)*10^(D109/10)</f>
        <v>0.15962098519751025</v>
      </c>
      <c r="E112" s="75">
        <f>(10^12)*(10^-3)*($C5/15)*10^(E109/10)</f>
        <v>0.15962098519751025</v>
      </c>
      <c r="F112" s="131">
        <f>(10^12)*(10^-3)*($C5/15)*10^(F109/10)</f>
        <v>0.15962098519751025</v>
      </c>
      <c r="G112" s="281">
        <f>(10^12)*(10^-3)*($D5/15)*10^((D109+G109)/10)</f>
        <v>0</v>
      </c>
      <c r="H112" s="75">
        <f>(10^12)*(10^-3)*($C5/15)*10^((E109+H109)/10)</f>
        <v>9.185228971975011E-2</v>
      </c>
      <c r="I112" s="75">
        <f>(10^12)*(10^-3)*($C5/15)*10^((F109+I109)/10)</f>
        <v>9.185228971975011E-2</v>
      </c>
      <c r="J112" s="199"/>
      <c r="K112" s="359" t="s">
        <v>80</v>
      </c>
      <c r="L112" s="359" t="s">
        <v>80</v>
      </c>
      <c r="M112" s="359" t="s">
        <v>80</v>
      </c>
      <c r="N112" s="286" t="s">
        <v>80</v>
      </c>
      <c r="O112" s="359" t="s">
        <v>80</v>
      </c>
      <c r="P112" s="360" t="s">
        <v>80</v>
      </c>
      <c r="Q112" s="219"/>
      <c r="R112" s="219"/>
      <c r="S112" s="219"/>
      <c r="T112" s="219"/>
      <c r="U112" s="219"/>
      <c r="V112" s="219"/>
      <c r="W112" s="219"/>
      <c r="X112" s="219"/>
      <c r="Y112" s="219"/>
      <c r="Z112" s="8"/>
      <c r="AA112" s="8"/>
      <c r="AB112" s="8"/>
      <c r="AC112" s="8"/>
      <c r="AD112" s="57"/>
    </row>
    <row r="113" spans="1:30" ht="15.5">
      <c r="A113" s="19" t="s">
        <v>154</v>
      </c>
      <c r="B113" s="20" t="s">
        <v>153</v>
      </c>
      <c r="C113" s="20"/>
      <c r="D113" s="143">
        <f>D34</f>
        <v>5.3861050353736416E-2</v>
      </c>
      <c r="E113" s="75">
        <f>E34</f>
        <v>5.3861050353736416E-2</v>
      </c>
      <c r="F113" s="75">
        <f>F34</f>
        <v>5.3861050353736416E-2</v>
      </c>
      <c r="G113" s="281"/>
      <c r="H113" s="75"/>
      <c r="I113" s="75"/>
      <c r="J113" s="199"/>
      <c r="K113" s="359"/>
      <c r="L113" s="359"/>
      <c r="M113" s="359"/>
      <c r="N113" s="286"/>
      <c r="O113" s="359"/>
      <c r="P113" s="360"/>
      <c r="Q113" s="219"/>
      <c r="R113" s="219"/>
      <c r="S113" s="219"/>
      <c r="T113" s="219"/>
      <c r="U113" s="219"/>
      <c r="V113" s="219"/>
      <c r="W113" s="219"/>
      <c r="X113" s="219"/>
      <c r="Y113" s="219"/>
      <c r="Z113" s="8"/>
      <c r="AA113" s="8"/>
      <c r="AB113" s="8"/>
      <c r="AC113" s="8"/>
      <c r="AD113" s="57"/>
    </row>
    <row r="114" spans="1:30" ht="13">
      <c r="A114" s="31" t="s">
        <v>168</v>
      </c>
      <c r="B114" s="20" t="s">
        <v>4</v>
      </c>
      <c r="C114" s="20"/>
      <c r="D114" s="109"/>
      <c r="E114" s="18"/>
      <c r="F114" s="18"/>
      <c r="G114" s="287" t="e">
        <f>10*LOG10(G112/D112)</f>
        <v>#NUM!</v>
      </c>
      <c r="H114" s="33">
        <f>10*LOG10(H112/(E112+E113))</f>
        <v>-3.6627134815731264</v>
      </c>
      <c r="I114" s="33">
        <f>10*LOG10(I112/(F112+F113))</f>
        <v>-3.6627134815731264</v>
      </c>
      <c r="J114" s="200"/>
      <c r="K114" s="361"/>
      <c r="L114" s="361"/>
      <c r="M114" s="361"/>
      <c r="N114" s="286" t="s">
        <v>80</v>
      </c>
      <c r="O114" s="359" t="s">
        <v>80</v>
      </c>
      <c r="P114" s="360" t="s">
        <v>80</v>
      </c>
      <c r="Q114" s="33"/>
      <c r="R114" s="33"/>
      <c r="S114" s="33"/>
      <c r="T114" s="33"/>
      <c r="U114" s="33"/>
      <c r="V114" s="33"/>
      <c r="W114" s="33"/>
      <c r="X114" s="33"/>
      <c r="Y114" s="33"/>
      <c r="Z114" s="8"/>
      <c r="AA114" s="8"/>
      <c r="AB114" s="8"/>
      <c r="AC114" s="8"/>
      <c r="AD114" s="22"/>
    </row>
    <row r="115" spans="1:30" ht="13">
      <c r="A115" s="146" t="s">
        <v>156</v>
      </c>
      <c r="B115" s="20" t="s">
        <v>34</v>
      </c>
      <c r="C115" s="20"/>
      <c r="D115" s="109"/>
      <c r="E115" s="18"/>
      <c r="F115" s="18"/>
      <c r="G115" s="287" t="e">
        <f>D109+G109+10*LOG($D5/15)</f>
        <v>#NUM!</v>
      </c>
      <c r="H115" s="33">
        <f>E109+H109+10*LOG($C5/15)</f>
        <v>-100.36910013008057</v>
      </c>
      <c r="I115" s="33">
        <f>F109+I109+10*LOG($C5/15)</f>
        <v>-100.36910013008057</v>
      </c>
      <c r="J115" s="200"/>
      <c r="K115" s="361"/>
      <c r="L115" s="361"/>
      <c r="M115" s="361"/>
      <c r="N115" s="287" t="s">
        <v>80</v>
      </c>
      <c r="O115" s="361" t="s">
        <v>80</v>
      </c>
      <c r="P115" s="362" t="s">
        <v>80</v>
      </c>
      <c r="Q115" s="33"/>
      <c r="R115" s="33"/>
      <c r="S115" s="33"/>
      <c r="T115" s="33"/>
      <c r="U115" s="33"/>
      <c r="V115" s="33"/>
      <c r="W115" s="33"/>
      <c r="X115" s="33"/>
      <c r="Y115" s="33"/>
      <c r="Z115" s="8"/>
      <c r="AA115" s="8"/>
      <c r="AB115" s="8"/>
      <c r="AC115" s="8"/>
      <c r="AD115" s="22"/>
    </row>
    <row r="116" spans="1:30" ht="13">
      <c r="A116" s="248" t="s">
        <v>76</v>
      </c>
      <c r="B116" s="249" t="s">
        <v>4</v>
      </c>
      <c r="C116" s="20"/>
      <c r="D116" s="109"/>
      <c r="E116" s="18"/>
      <c r="F116" s="18"/>
      <c r="G116" s="282" t="e">
        <f>10*LOG(G112/(D112+G112))+10*LOG((D5*10^3)/(#REF!*10^3))</f>
        <v>#NUM!</v>
      </c>
      <c r="H116" s="250">
        <f>10*LOG(H112/(E112+H112+E113))+10*LOG(1/12)</f>
        <v>-16.008668888958603</v>
      </c>
      <c r="I116" s="251">
        <f>10*LOG(I112/(F112+I112+F113))+10*LOG(1/12)</f>
        <v>-16.008668888958603</v>
      </c>
      <c r="J116" s="200"/>
      <c r="K116" s="361"/>
      <c r="L116" s="361"/>
      <c r="M116" s="361"/>
      <c r="N116" s="287" t="s">
        <v>80</v>
      </c>
      <c r="O116" s="361" t="s">
        <v>80</v>
      </c>
      <c r="P116" s="362" t="s">
        <v>80</v>
      </c>
      <c r="Q116" s="33"/>
      <c r="R116" s="33"/>
      <c r="S116" s="33"/>
      <c r="T116" s="33"/>
      <c r="U116" s="33"/>
      <c r="V116" s="33"/>
      <c r="W116" s="33"/>
      <c r="X116" s="33"/>
      <c r="Y116" s="33"/>
      <c r="Z116" s="8"/>
      <c r="AA116" s="8"/>
      <c r="AB116" s="8"/>
      <c r="AC116" s="8"/>
      <c r="AD116" s="22"/>
    </row>
    <row r="117" spans="1:30" ht="13">
      <c r="A117" s="207" t="s">
        <v>69</v>
      </c>
      <c r="B117" s="20" t="s">
        <v>4</v>
      </c>
      <c r="C117" s="20"/>
      <c r="D117" s="109"/>
      <c r="E117" s="18"/>
      <c r="F117" s="18"/>
      <c r="G117" s="287" t="e">
        <f>G115-#REF!</f>
        <v>#NUM!</v>
      </c>
      <c r="H117" s="33">
        <f>H115-C25</f>
        <v>39.630899869919432</v>
      </c>
      <c r="I117" s="33">
        <f>I115-C25</f>
        <v>39.630899869919432</v>
      </c>
      <c r="J117" s="200"/>
      <c r="K117" s="361"/>
      <c r="L117" s="361"/>
      <c r="M117" s="361"/>
      <c r="N117" s="286" t="s">
        <v>80</v>
      </c>
      <c r="O117" s="359" t="s">
        <v>80</v>
      </c>
      <c r="P117" s="360" t="s">
        <v>80</v>
      </c>
      <c r="Q117" s="33"/>
      <c r="R117" s="33"/>
      <c r="S117" s="33"/>
      <c r="T117" s="33"/>
      <c r="U117" s="33"/>
      <c r="V117" s="33"/>
      <c r="W117" s="33"/>
      <c r="X117" s="33"/>
      <c r="Y117" s="33"/>
      <c r="Z117" s="8"/>
      <c r="AA117" s="8"/>
      <c r="AB117" s="8"/>
      <c r="AC117" s="8"/>
      <c r="AD117" s="22"/>
    </row>
    <row r="118" spans="1:30" ht="13">
      <c r="A118" s="146" t="s">
        <v>72</v>
      </c>
      <c r="B118" s="20" t="s">
        <v>4</v>
      </c>
      <c r="C118" s="20"/>
      <c r="D118" s="259"/>
      <c r="E118" s="258"/>
      <c r="F118" s="260"/>
      <c r="G118" s="287" t="e">
        <f>G117-C109</f>
        <v>#NUM!</v>
      </c>
      <c r="H118" s="33">
        <f>H117-C109</f>
        <v>-11.369100130080568</v>
      </c>
      <c r="I118" s="157">
        <f>I117-D27</f>
        <v>39.630899869919432</v>
      </c>
      <c r="J118" s="200"/>
      <c r="K118" s="361"/>
      <c r="L118" s="361"/>
      <c r="M118" s="361"/>
      <c r="N118" s="286" t="s">
        <v>80</v>
      </c>
      <c r="O118" s="359" t="s">
        <v>80</v>
      </c>
      <c r="P118" s="360" t="s">
        <v>80</v>
      </c>
      <c r="Q118" s="33"/>
      <c r="R118" s="33"/>
      <c r="S118" s="33"/>
      <c r="T118" s="33"/>
      <c r="U118" s="33"/>
      <c r="V118" s="33"/>
      <c r="W118" s="33"/>
      <c r="X118" s="33"/>
      <c r="Y118" s="33"/>
      <c r="Z118" s="8"/>
      <c r="AA118" s="8"/>
      <c r="AB118" s="8"/>
      <c r="AC118" s="8"/>
      <c r="AD118" s="22"/>
    </row>
    <row r="119" spans="1:30" ht="13">
      <c r="A119" s="207" t="s">
        <v>61</v>
      </c>
      <c r="B119" s="216" t="s">
        <v>62</v>
      </c>
      <c r="C119" s="20"/>
      <c r="D119" s="401">
        <f>10*LOG((D112+G112)*10^-9)+10*LOG(MAX(C6,12*C9*C7/C5))</f>
        <v>-68.98184831418564</v>
      </c>
      <c r="E119" s="33">
        <f>10*LOG((E112+H112)*10^-9)+10*LOG(MAX(C6,12*C9*C7/C5))</f>
        <v>-67.007829807985942</v>
      </c>
      <c r="F119" s="157">
        <f>10*LOG((F112+I112)*10^-9)+10*LOG(MAX(C6,12*C9*C7/C5))</f>
        <v>-67.007829807985942</v>
      </c>
      <c r="G119" s="140"/>
      <c r="H119" s="23"/>
      <c r="I119" s="23"/>
      <c r="J119" s="201"/>
      <c r="K119" s="359" t="s">
        <v>80</v>
      </c>
      <c r="L119" s="359" t="s">
        <v>80</v>
      </c>
      <c r="M119" s="359" t="s">
        <v>80</v>
      </c>
      <c r="N119" s="224"/>
      <c r="O119" s="313"/>
      <c r="P119" s="314"/>
      <c r="Q119" s="23"/>
      <c r="R119" s="23"/>
      <c r="S119" s="23"/>
      <c r="T119" s="23"/>
      <c r="U119" s="23"/>
      <c r="V119" s="23"/>
      <c r="W119" s="23"/>
      <c r="X119" s="23"/>
      <c r="Y119" s="23"/>
      <c r="Z119" s="8"/>
      <c r="AA119" s="8"/>
      <c r="AB119" s="8"/>
      <c r="AC119" s="8"/>
      <c r="AD119" s="22"/>
    </row>
    <row r="120" spans="1:30" ht="13">
      <c r="A120"/>
      <c r="B120" s="20"/>
      <c r="C120" s="20"/>
      <c r="D120" s="191"/>
      <c r="E120" s="192"/>
      <c r="F120" s="192"/>
      <c r="G120" s="140"/>
      <c r="H120" s="23"/>
      <c r="I120" s="23"/>
      <c r="J120" s="201"/>
      <c r="K120" s="361"/>
      <c r="L120" s="361"/>
      <c r="M120" s="361"/>
      <c r="N120" s="286"/>
      <c r="O120" s="359"/>
      <c r="P120" s="360"/>
      <c r="Q120" s="21"/>
      <c r="R120" s="21"/>
      <c r="S120" s="21"/>
      <c r="T120" s="21"/>
      <c r="U120" s="21"/>
      <c r="V120" s="21"/>
      <c r="W120" s="21"/>
      <c r="X120" s="21"/>
      <c r="Y120" s="21"/>
      <c r="Z120" s="8"/>
      <c r="AA120" s="8"/>
      <c r="AB120" s="8"/>
      <c r="AC120" s="8"/>
      <c r="AD120" s="22"/>
    </row>
    <row r="121" spans="1:30" ht="13">
      <c r="A121"/>
      <c r="B121" s="20"/>
      <c r="C121" s="20"/>
      <c r="D121" s="156"/>
      <c r="E121" s="172"/>
      <c r="F121" s="172"/>
      <c r="G121" s="140"/>
      <c r="H121" s="23"/>
      <c r="I121" s="23"/>
      <c r="J121" s="201"/>
      <c r="K121" s="321"/>
      <c r="L121" s="321"/>
      <c r="M121" s="321"/>
      <c r="N121" s="320"/>
      <c r="O121" s="321"/>
      <c r="P121" s="323"/>
      <c r="Q121" s="219"/>
      <c r="R121" s="219"/>
      <c r="S121" s="219"/>
      <c r="T121" s="219"/>
      <c r="U121" s="219"/>
      <c r="V121" s="219"/>
      <c r="W121" s="219"/>
      <c r="X121" s="219"/>
      <c r="Y121" s="219"/>
      <c r="Z121" s="8"/>
      <c r="AA121" s="8"/>
      <c r="AB121" s="8"/>
      <c r="AC121" s="8"/>
      <c r="AD121" s="22"/>
    </row>
    <row r="122" spans="1:30" ht="13">
      <c r="A122"/>
      <c r="B122" s="20"/>
      <c r="C122" s="20"/>
      <c r="D122" s="156"/>
      <c r="E122" s="172"/>
      <c r="F122" s="172"/>
      <c r="G122" s="156"/>
      <c r="H122" s="172"/>
      <c r="I122" s="172"/>
      <c r="J122" s="201"/>
      <c r="K122" s="363"/>
      <c r="L122" s="363"/>
      <c r="M122" s="363"/>
      <c r="N122" s="224"/>
      <c r="O122" s="313"/>
      <c r="P122" s="314"/>
      <c r="Q122" s="23"/>
      <c r="R122" s="23"/>
      <c r="S122" s="23"/>
      <c r="T122" s="23"/>
      <c r="U122" s="23"/>
      <c r="V122" s="23"/>
      <c r="W122" s="23"/>
      <c r="X122" s="23"/>
      <c r="Y122" s="23"/>
      <c r="Z122" s="8"/>
      <c r="AA122" s="8"/>
      <c r="AB122" s="8"/>
      <c r="AC122" s="8"/>
      <c r="AD122" s="22"/>
    </row>
    <row r="123" spans="1:30" ht="13" thickBot="1">
      <c r="A123" s="208"/>
      <c r="B123" s="89"/>
      <c r="C123" s="89"/>
      <c r="D123" s="139"/>
      <c r="E123" s="167"/>
      <c r="F123" s="167"/>
      <c r="G123" s="144"/>
      <c r="H123" s="168"/>
      <c r="I123" s="168"/>
      <c r="J123" s="202"/>
      <c r="K123" s="327"/>
      <c r="L123" s="327"/>
      <c r="M123" s="327"/>
      <c r="N123" s="283"/>
      <c r="O123" s="364"/>
      <c r="P123" s="365"/>
      <c r="Q123" s="87"/>
      <c r="R123" s="87"/>
      <c r="S123" s="87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22"/>
    </row>
    <row r="124" spans="1:30" s="64" customFormat="1" ht="13">
      <c r="A124" s="85"/>
      <c r="B124" s="63"/>
      <c r="C124" s="63"/>
      <c r="D124" s="63"/>
      <c r="E124" s="63"/>
      <c r="F124" s="63"/>
      <c r="G124" s="63"/>
      <c r="H124" s="63"/>
      <c r="I124" s="63"/>
      <c r="J124" s="63"/>
      <c r="K124" s="366"/>
      <c r="L124" s="366"/>
      <c r="M124" s="366"/>
      <c r="N124" s="367"/>
      <c r="O124" s="367"/>
      <c r="P124" s="367"/>
      <c r="Q124" s="111"/>
      <c r="R124" s="111"/>
      <c r="S124" s="111"/>
      <c r="T124" s="111"/>
      <c r="U124" s="111"/>
      <c r="V124" s="111"/>
      <c r="W124" s="111"/>
      <c r="X124" s="111"/>
      <c r="Y124" s="111"/>
      <c r="Z124" s="68"/>
      <c r="AA124" s="68"/>
      <c r="AB124" s="68"/>
      <c r="AC124" s="68"/>
      <c r="AD124" s="68"/>
    </row>
    <row r="125" spans="1:30" s="64" customFormat="1" ht="13.5" thickBot="1">
      <c r="A125" s="66"/>
      <c r="B125" s="63"/>
      <c r="C125" s="63"/>
      <c r="D125" s="63"/>
      <c r="E125" s="63"/>
      <c r="F125" s="63"/>
      <c r="G125" s="63"/>
      <c r="H125" s="63"/>
      <c r="I125" s="63"/>
      <c r="J125" s="63"/>
      <c r="K125" s="366"/>
      <c r="L125" s="366"/>
      <c r="M125" s="366"/>
      <c r="N125" s="367"/>
      <c r="O125" s="367"/>
      <c r="P125" s="367"/>
      <c r="Q125" s="111"/>
      <c r="R125" s="111"/>
      <c r="S125" s="111"/>
      <c r="T125" s="111"/>
      <c r="U125" s="111"/>
      <c r="V125" s="111"/>
      <c r="W125" s="111"/>
      <c r="X125" s="111"/>
      <c r="Y125" s="111"/>
      <c r="Z125" s="63"/>
      <c r="AA125" s="63"/>
      <c r="AB125" s="63"/>
      <c r="AC125" s="63"/>
      <c r="AD125" s="63"/>
    </row>
    <row r="126" spans="1:30" ht="13">
      <c r="A126" s="9" t="s">
        <v>25</v>
      </c>
      <c r="B126" s="11"/>
      <c r="C126" s="114"/>
      <c r="D126" s="421" t="s">
        <v>46</v>
      </c>
      <c r="E126" s="422"/>
      <c r="F126" s="422"/>
      <c r="G126" s="421" t="s">
        <v>87</v>
      </c>
      <c r="H126" s="422"/>
      <c r="I126" s="422"/>
      <c r="J126" s="193"/>
      <c r="K126" s="418" t="s">
        <v>45</v>
      </c>
      <c r="L126" s="419"/>
      <c r="M126" s="419"/>
      <c r="N126" s="418" t="s">
        <v>86</v>
      </c>
      <c r="O126" s="419"/>
      <c r="P126" s="419"/>
      <c r="Q126" s="437" t="s">
        <v>56</v>
      </c>
      <c r="R126" s="438"/>
      <c r="S126" s="439"/>
      <c r="T126" s="275"/>
      <c r="U126" s="275"/>
      <c r="V126" s="275"/>
      <c r="W126" s="275"/>
      <c r="X126" s="275"/>
      <c r="Y126" s="275"/>
      <c r="Z126" s="430" t="s">
        <v>18</v>
      </c>
      <c r="AA126" s="431"/>
      <c r="AB126" s="432"/>
      <c r="AC126" s="96" t="s">
        <v>43</v>
      </c>
      <c r="AD126" s="13" t="s">
        <v>42</v>
      </c>
    </row>
    <row r="127" spans="1:30" ht="13">
      <c r="A127" s="29"/>
      <c r="B127" s="18"/>
      <c r="C127" s="94"/>
      <c r="D127" s="134" t="s">
        <v>37</v>
      </c>
      <c r="E127" s="135" t="s">
        <v>38</v>
      </c>
      <c r="F127" s="135" t="s">
        <v>44</v>
      </c>
      <c r="G127" s="134" t="s">
        <v>37</v>
      </c>
      <c r="H127" s="135" t="s">
        <v>38</v>
      </c>
      <c r="I127" s="135" t="s">
        <v>44</v>
      </c>
      <c r="J127" s="194"/>
      <c r="K127" s="307" t="s">
        <v>37</v>
      </c>
      <c r="L127" s="308" t="s">
        <v>38</v>
      </c>
      <c r="M127" s="308" t="s">
        <v>44</v>
      </c>
      <c r="N127" s="307" t="s">
        <v>37</v>
      </c>
      <c r="O127" s="308" t="s">
        <v>38</v>
      </c>
      <c r="P127" s="309" t="s">
        <v>44</v>
      </c>
      <c r="Q127" s="134" t="s">
        <v>37</v>
      </c>
      <c r="R127" s="135" t="s">
        <v>38</v>
      </c>
      <c r="S127" s="15" t="s">
        <v>44</v>
      </c>
      <c r="T127" s="135"/>
      <c r="U127" s="135"/>
      <c r="V127" s="135"/>
      <c r="W127" s="135"/>
      <c r="X127" s="135"/>
      <c r="Y127" s="135"/>
      <c r="Z127" s="134" t="s">
        <v>37</v>
      </c>
      <c r="AA127" s="135" t="s">
        <v>38</v>
      </c>
      <c r="AB127" s="15" t="s">
        <v>44</v>
      </c>
      <c r="AC127" s="93"/>
      <c r="AD127" s="136"/>
    </row>
    <row r="128" spans="1:30" ht="13">
      <c r="A128" s="29"/>
      <c r="B128" s="18"/>
      <c r="C128" s="94"/>
      <c r="D128" s="79"/>
      <c r="E128" s="25"/>
      <c r="F128" s="25"/>
      <c r="G128" s="79"/>
      <c r="H128" s="25"/>
      <c r="I128" s="25"/>
      <c r="J128" s="102"/>
      <c r="K128" s="276"/>
      <c r="L128" s="310"/>
      <c r="M128" s="310"/>
      <c r="N128" s="276"/>
      <c r="O128" s="310"/>
      <c r="P128" s="311"/>
      <c r="Q128" s="79"/>
      <c r="R128" s="25"/>
      <c r="S128" s="137"/>
      <c r="T128" s="25"/>
      <c r="U128" s="25"/>
      <c r="V128" s="25"/>
      <c r="W128" s="25"/>
      <c r="X128" s="25"/>
      <c r="Y128" s="25"/>
      <c r="Z128" s="16"/>
      <c r="AA128" s="17"/>
      <c r="AB128" s="147"/>
      <c r="AC128" s="93"/>
      <c r="AD128" s="53"/>
    </row>
    <row r="129" spans="1:30">
      <c r="A129" s="35" t="s">
        <v>169</v>
      </c>
      <c r="B129" s="36" t="s">
        <v>4</v>
      </c>
      <c r="C129" s="115"/>
      <c r="D129" s="49"/>
      <c r="E129" s="173"/>
      <c r="F129" s="173"/>
      <c r="G129" s="49"/>
      <c r="H129" s="176">
        <f>H130-AA130</f>
        <v>-3.9627134815731262</v>
      </c>
      <c r="I129" s="176">
        <f>I130-AB130</f>
        <v>-3.9627134815731262</v>
      </c>
      <c r="J129" s="119"/>
      <c r="K129" s="368"/>
      <c r="L129" s="369"/>
      <c r="M129" s="369"/>
      <c r="N129" s="368"/>
      <c r="O129" s="369"/>
      <c r="P129" s="370"/>
      <c r="Q129" s="49"/>
      <c r="R129" s="173"/>
      <c r="S129" s="158"/>
      <c r="T129" s="173"/>
      <c r="U129" s="173"/>
      <c r="V129" s="173"/>
      <c r="W129" s="173"/>
      <c r="X129" s="173"/>
      <c r="Y129" s="173"/>
      <c r="Z129" s="49"/>
      <c r="AA129" s="173"/>
      <c r="AB129" s="158"/>
      <c r="AC129" s="121">
        <v>-4</v>
      </c>
      <c r="AD129" s="122" t="s">
        <v>111</v>
      </c>
    </row>
    <row r="130" spans="1:30" ht="13">
      <c r="A130" s="38" t="s">
        <v>170</v>
      </c>
      <c r="B130" s="36" t="s">
        <v>4</v>
      </c>
      <c r="C130" s="115"/>
      <c r="D130" s="49"/>
      <c r="E130" s="173"/>
      <c r="F130" s="173"/>
      <c r="G130" s="49"/>
      <c r="H130" s="173">
        <f>H114</f>
        <v>-3.6627134815731264</v>
      </c>
      <c r="I130" s="173">
        <f>I114</f>
        <v>-3.6627134815731264</v>
      </c>
      <c r="J130" s="119"/>
      <c r="K130" s="368"/>
      <c r="L130" s="369"/>
      <c r="M130" s="369"/>
      <c r="N130" s="368"/>
      <c r="O130" s="369"/>
      <c r="P130" s="370"/>
      <c r="Q130" s="49"/>
      <c r="R130" s="173"/>
      <c r="S130" s="158"/>
      <c r="T130" s="173"/>
      <c r="U130" s="173"/>
      <c r="V130" s="173"/>
      <c r="W130" s="173"/>
      <c r="X130" s="173"/>
      <c r="Y130" s="173"/>
      <c r="Z130" s="163">
        <f>Z64</f>
        <v>0.3</v>
      </c>
      <c r="AA130" s="183">
        <f>AA64</f>
        <v>0.3</v>
      </c>
      <c r="AB130" s="396">
        <f>AB64</f>
        <v>0.3</v>
      </c>
      <c r="AC130" s="120"/>
      <c r="AD130" s="22"/>
    </row>
    <row r="131" spans="1:30">
      <c r="A131" s="35" t="s">
        <v>171</v>
      </c>
      <c r="B131" s="36" t="s">
        <v>4</v>
      </c>
      <c r="C131" s="115"/>
      <c r="D131" s="49"/>
      <c r="E131" s="173"/>
      <c r="F131" s="173"/>
      <c r="G131" s="49"/>
      <c r="H131" s="173">
        <f>H130+AA130</f>
        <v>-3.3627134815731266</v>
      </c>
      <c r="I131" s="173">
        <f>I130+AB130</f>
        <v>-3.3627134815731266</v>
      </c>
      <c r="J131" s="119"/>
      <c r="K131" s="368"/>
      <c r="L131" s="369"/>
      <c r="M131" s="369"/>
      <c r="N131" s="368"/>
      <c r="O131" s="369"/>
      <c r="P131" s="370"/>
      <c r="Q131" s="49"/>
      <c r="R131" s="173"/>
      <c r="S131" s="158"/>
      <c r="T131" s="173"/>
      <c r="U131" s="173"/>
      <c r="V131" s="173"/>
      <c r="W131" s="173"/>
      <c r="X131" s="173"/>
      <c r="Y131" s="173"/>
      <c r="Z131" s="49"/>
      <c r="AA131" s="173"/>
      <c r="AB131" s="158"/>
      <c r="AC131" s="119"/>
      <c r="AD131" s="22"/>
    </row>
    <row r="132" spans="1:30" ht="13">
      <c r="A132" s="43"/>
      <c r="B132" s="25"/>
      <c r="C132" s="102"/>
      <c r="D132" s="46"/>
      <c r="E132" s="24"/>
      <c r="F132" s="24"/>
      <c r="G132" s="46"/>
      <c r="H132" s="24"/>
      <c r="I132" s="24"/>
      <c r="J132" s="95"/>
      <c r="K132" s="224"/>
      <c r="L132" s="313"/>
      <c r="M132" s="313"/>
      <c r="N132" s="224"/>
      <c r="O132" s="313"/>
      <c r="P132" s="314"/>
      <c r="Q132" s="46"/>
      <c r="R132" s="24"/>
      <c r="S132" s="123"/>
      <c r="T132" s="24"/>
      <c r="U132" s="24"/>
      <c r="V132" s="24"/>
      <c r="W132" s="24"/>
      <c r="X132" s="24"/>
      <c r="Y132" s="24"/>
      <c r="Z132" s="154"/>
      <c r="AA132" s="74"/>
      <c r="AB132" s="155"/>
      <c r="AC132" s="97"/>
      <c r="AD132" s="22"/>
    </row>
    <row r="133" spans="1:30">
      <c r="A133" s="35" t="s">
        <v>97</v>
      </c>
      <c r="B133" s="91" t="s">
        <v>34</v>
      </c>
      <c r="C133" s="115"/>
      <c r="D133" s="50"/>
      <c r="E133" s="174"/>
      <c r="F133" s="174"/>
      <c r="G133" s="49"/>
      <c r="H133" s="178">
        <f>H134-AA134</f>
        <v>-106.0270591260437</v>
      </c>
      <c r="I133" s="178">
        <f>I134-AB134</f>
        <v>-106.0270591260437</v>
      </c>
      <c r="J133" s="119"/>
      <c r="K133" s="368"/>
      <c r="L133" s="369"/>
      <c r="M133" s="369"/>
      <c r="N133" s="368"/>
      <c r="O133" s="369"/>
      <c r="P133" s="370"/>
      <c r="Q133" s="49"/>
      <c r="R133" s="173"/>
      <c r="S133" s="158"/>
      <c r="T133" s="173"/>
      <c r="U133" s="173"/>
      <c r="V133" s="173"/>
      <c r="W133" s="173"/>
      <c r="X133" s="173"/>
      <c r="Y133" s="173"/>
      <c r="Z133" s="164"/>
      <c r="AA133" s="185"/>
      <c r="AB133" s="407"/>
      <c r="AC133" s="121">
        <v>-120.5</v>
      </c>
      <c r="AD133" s="122" t="s">
        <v>172</v>
      </c>
    </row>
    <row r="134" spans="1:30" ht="13">
      <c r="A134" s="38" t="s">
        <v>98</v>
      </c>
      <c r="B134" s="91" t="s">
        <v>34</v>
      </c>
      <c r="C134" s="115"/>
      <c r="D134" s="50"/>
      <c r="E134" s="174"/>
      <c r="F134" s="174"/>
      <c r="G134" s="49"/>
      <c r="H134" s="173">
        <f>H115</f>
        <v>-100.36910013008057</v>
      </c>
      <c r="I134" s="173">
        <f>I115</f>
        <v>-100.36910013008057</v>
      </c>
      <c r="J134" s="119"/>
      <c r="K134" s="368"/>
      <c r="L134" s="369"/>
      <c r="M134" s="369"/>
      <c r="N134" s="368"/>
      <c r="O134" s="369"/>
      <c r="P134" s="370"/>
      <c r="Q134" s="49"/>
      <c r="R134" s="173"/>
      <c r="S134" s="158"/>
      <c r="T134" s="173"/>
      <c r="U134" s="173"/>
      <c r="V134" s="173"/>
      <c r="W134" s="173"/>
      <c r="X134" s="173"/>
      <c r="Y134" s="173"/>
      <c r="Z134" s="163">
        <f>Z68</f>
        <v>5.65</v>
      </c>
      <c r="AA134" s="183">
        <f>AA68</f>
        <v>5.6579589959631207</v>
      </c>
      <c r="AB134" s="396">
        <f>AB68</f>
        <v>5.6579589959631207</v>
      </c>
      <c r="AC134" s="120"/>
      <c r="AD134" s="53"/>
    </row>
    <row r="135" spans="1:30">
      <c r="A135" s="35" t="s">
        <v>99</v>
      </c>
      <c r="B135" s="91" t="s">
        <v>34</v>
      </c>
      <c r="C135" s="115"/>
      <c r="D135" s="50"/>
      <c r="E135" s="174"/>
      <c r="F135" s="174"/>
      <c r="G135" s="49"/>
      <c r="H135" s="173">
        <f>H134+AA134</f>
        <v>-94.71114113411744</v>
      </c>
      <c r="I135" s="173">
        <f>I134+AB134</f>
        <v>-94.71114113411744</v>
      </c>
      <c r="J135" s="119"/>
      <c r="K135" s="368"/>
      <c r="L135" s="369"/>
      <c r="M135" s="369"/>
      <c r="N135" s="368"/>
      <c r="O135" s="369"/>
      <c r="P135" s="370"/>
      <c r="Q135" s="49"/>
      <c r="R135" s="173"/>
      <c r="S135" s="158"/>
      <c r="T135" s="173"/>
      <c r="U135" s="173"/>
      <c r="V135" s="173"/>
      <c r="W135" s="173"/>
      <c r="X135" s="173"/>
      <c r="Y135" s="173"/>
      <c r="Z135" s="164"/>
      <c r="AA135" s="185"/>
      <c r="AB135" s="407"/>
      <c r="AC135" s="119"/>
      <c r="AD135" s="53"/>
    </row>
    <row r="136" spans="1:30" s="48" customFormat="1">
      <c r="A136" s="69"/>
      <c r="B136" s="92"/>
      <c r="C136" s="102"/>
      <c r="D136" s="43"/>
      <c r="E136" s="175"/>
      <c r="F136" s="175"/>
      <c r="G136" s="46"/>
      <c r="H136" s="24"/>
      <c r="I136" s="24"/>
      <c r="J136" s="95"/>
      <c r="K136" s="224"/>
      <c r="L136" s="313"/>
      <c r="M136" s="313"/>
      <c r="N136" s="224"/>
      <c r="O136" s="313"/>
      <c r="P136" s="314"/>
      <c r="Q136" s="46"/>
      <c r="R136" s="24"/>
      <c r="S136" s="123"/>
      <c r="T136" s="24"/>
      <c r="U136" s="24"/>
      <c r="V136" s="24"/>
      <c r="W136" s="24"/>
      <c r="X136" s="24"/>
      <c r="Y136" s="24"/>
      <c r="Z136" s="165"/>
      <c r="AA136" s="186"/>
      <c r="AB136" s="408"/>
      <c r="AC136" s="95"/>
      <c r="AD136" s="57"/>
    </row>
    <row r="137" spans="1:30">
      <c r="A137" s="35" t="s">
        <v>100</v>
      </c>
      <c r="B137" s="91" t="s">
        <v>34</v>
      </c>
      <c r="C137" s="115"/>
      <c r="D137" s="50"/>
      <c r="E137" s="174"/>
      <c r="F137" s="174"/>
      <c r="G137" s="49"/>
      <c r="H137" s="178">
        <f>H138-AA138</f>
        <v>-16.094093063643843</v>
      </c>
      <c r="I137" s="178">
        <f>I138-AB138</f>
        <v>-16.094093063643843</v>
      </c>
      <c r="J137" s="119"/>
      <c r="K137" s="368"/>
      <c r="L137" s="369"/>
      <c r="M137" s="369"/>
      <c r="N137" s="368"/>
      <c r="O137" s="369"/>
      <c r="P137" s="370"/>
      <c r="Q137" s="49"/>
      <c r="R137" s="173"/>
      <c r="S137" s="158"/>
      <c r="T137" s="173"/>
      <c r="U137" s="173"/>
      <c r="V137" s="173"/>
      <c r="W137" s="173"/>
      <c r="X137" s="173"/>
      <c r="Y137" s="173"/>
      <c r="Z137" s="164"/>
      <c r="AA137" s="185"/>
      <c r="AB137" s="407"/>
      <c r="AC137" s="121">
        <v>-43</v>
      </c>
      <c r="AD137" s="244" t="s">
        <v>81</v>
      </c>
    </row>
    <row r="138" spans="1:30" ht="13">
      <c r="A138" s="38" t="s">
        <v>101</v>
      </c>
      <c r="B138" s="91" t="s">
        <v>34</v>
      </c>
      <c r="C138" s="115"/>
      <c r="D138" s="50"/>
      <c r="E138" s="174"/>
      <c r="F138" s="174"/>
      <c r="G138" s="49"/>
      <c r="H138" s="173">
        <f>H116</f>
        <v>-16.008668888958603</v>
      </c>
      <c r="I138" s="173">
        <f>I116</f>
        <v>-16.008668888958603</v>
      </c>
      <c r="J138" s="119"/>
      <c r="K138" s="368"/>
      <c r="L138" s="369"/>
      <c r="M138" s="369"/>
      <c r="N138" s="368"/>
      <c r="O138" s="369"/>
      <c r="P138" s="370"/>
      <c r="Q138" s="49"/>
      <c r="R138" s="173"/>
      <c r="S138" s="158"/>
      <c r="T138" s="173"/>
      <c r="U138" s="173"/>
      <c r="V138" s="173"/>
      <c r="W138" s="173"/>
      <c r="X138" s="173"/>
      <c r="Y138" s="173"/>
      <c r="Z138" s="163">
        <f>Z72</f>
        <v>3.7767762349070015E-11</v>
      </c>
      <c r="AA138" s="183">
        <f>AA72</f>
        <v>8.5424174685240425E-2</v>
      </c>
      <c r="AB138" s="396">
        <f>AB72</f>
        <v>8.5424174685240425E-2</v>
      </c>
      <c r="AC138" s="263"/>
      <c r="AD138" s="53"/>
    </row>
    <row r="139" spans="1:30">
      <c r="A139" s="35" t="s">
        <v>102</v>
      </c>
      <c r="B139" s="91" t="s">
        <v>34</v>
      </c>
      <c r="C139" s="115"/>
      <c r="D139" s="50"/>
      <c r="E139" s="174"/>
      <c r="F139" s="174"/>
      <c r="G139" s="49"/>
      <c r="H139" s="178">
        <f>H138+AA138</f>
        <v>-15.923244714273363</v>
      </c>
      <c r="I139" s="178">
        <f>I138+AB138</f>
        <v>-15.923244714273363</v>
      </c>
      <c r="J139" s="119"/>
      <c r="K139" s="368"/>
      <c r="L139" s="369"/>
      <c r="M139" s="369"/>
      <c r="N139" s="368"/>
      <c r="O139" s="369"/>
      <c r="P139" s="370"/>
      <c r="Q139" s="49"/>
      <c r="R139" s="173"/>
      <c r="S139" s="158"/>
      <c r="T139" s="173"/>
      <c r="U139" s="173"/>
      <c r="V139" s="173"/>
      <c r="W139" s="173"/>
      <c r="X139" s="173"/>
      <c r="Y139" s="173"/>
      <c r="Z139" s="164"/>
      <c r="AA139" s="185"/>
      <c r="AB139" s="407"/>
      <c r="AC139" s="121">
        <v>20</v>
      </c>
      <c r="AD139" s="240"/>
    </row>
    <row r="140" spans="1:30" s="48" customFormat="1">
      <c r="A140" s="69"/>
      <c r="B140" s="92"/>
      <c r="C140" s="102"/>
      <c r="D140" s="43"/>
      <c r="E140" s="175"/>
      <c r="F140" s="175"/>
      <c r="G140" s="46"/>
      <c r="H140" s="24"/>
      <c r="I140" s="24"/>
      <c r="J140" s="95"/>
      <c r="K140" s="224"/>
      <c r="L140" s="313"/>
      <c r="M140" s="313"/>
      <c r="N140" s="224"/>
      <c r="O140" s="313"/>
      <c r="P140" s="314"/>
      <c r="Q140" s="46"/>
      <c r="R140" s="24"/>
      <c r="S140" s="123"/>
      <c r="T140" s="24"/>
      <c r="U140" s="24"/>
      <c r="V140" s="24"/>
      <c r="W140" s="24"/>
      <c r="X140" s="24"/>
      <c r="Y140" s="24"/>
      <c r="Z140" s="165"/>
      <c r="AA140" s="186"/>
      <c r="AB140" s="408"/>
      <c r="AC140" s="95"/>
      <c r="AD140" s="57"/>
    </row>
    <row r="141" spans="1:30" s="48" customFormat="1" ht="13">
      <c r="A141" s="210" t="s">
        <v>110</v>
      </c>
      <c r="B141" s="36" t="s">
        <v>4</v>
      </c>
      <c r="C141" s="115"/>
      <c r="D141" s="289">
        <f>D142-Z142</f>
        <v>-74.631848314185646</v>
      </c>
      <c r="E141" s="290">
        <f>E142-AA142</f>
        <v>-72.65847554892747</v>
      </c>
      <c r="F141" s="290">
        <f>F142-AB142</f>
        <v>-72.65847554892747</v>
      </c>
      <c r="G141" s="49"/>
      <c r="H141" s="173"/>
      <c r="I141" s="173"/>
      <c r="J141" s="119"/>
      <c r="K141" s="368"/>
      <c r="L141" s="369"/>
      <c r="M141" s="369"/>
      <c r="N141" s="368"/>
      <c r="O141" s="369"/>
      <c r="P141" s="370"/>
      <c r="Q141" s="49"/>
      <c r="R141" s="173"/>
      <c r="S141" s="158"/>
      <c r="T141" s="173"/>
      <c r="U141" s="173"/>
      <c r="V141" s="173"/>
      <c r="W141" s="173"/>
      <c r="X141" s="173"/>
      <c r="Y141" s="173"/>
      <c r="Z141" s="164"/>
      <c r="AA141" s="185"/>
      <c r="AB141" s="407"/>
      <c r="AC141" s="120"/>
      <c r="AD141" s="122" t="s">
        <v>173</v>
      </c>
    </row>
    <row r="142" spans="1:30" s="48" customFormat="1" ht="13">
      <c r="A142" s="211" t="s">
        <v>54</v>
      </c>
      <c r="B142" s="36" t="s">
        <v>4</v>
      </c>
      <c r="C142" s="115"/>
      <c r="D142" s="49">
        <f>D119</f>
        <v>-68.98184831418564</v>
      </c>
      <c r="E142" s="173">
        <f>E119</f>
        <v>-67.007829807985942</v>
      </c>
      <c r="F142" s="173">
        <f>F119</f>
        <v>-67.007829807985942</v>
      </c>
      <c r="G142" s="49"/>
      <c r="H142" s="173"/>
      <c r="I142" s="173"/>
      <c r="J142" s="119"/>
      <c r="K142" s="368"/>
      <c r="L142" s="369"/>
      <c r="M142" s="369"/>
      <c r="N142" s="368"/>
      <c r="O142" s="369"/>
      <c r="P142" s="370"/>
      <c r="Q142" s="49"/>
      <c r="R142" s="173"/>
      <c r="S142" s="158"/>
      <c r="T142" s="173"/>
      <c r="U142" s="173"/>
      <c r="V142" s="173"/>
      <c r="W142" s="173"/>
      <c r="X142" s="173"/>
      <c r="Y142" s="173"/>
      <c r="Z142" s="163">
        <f>Z76</f>
        <v>5.65</v>
      </c>
      <c r="AA142" s="183">
        <f>AA76</f>
        <v>5.6506457409415303</v>
      </c>
      <c r="AB142" s="396">
        <f>AB76</f>
        <v>5.6506457409415303</v>
      </c>
      <c r="AC142" s="120"/>
      <c r="AD142" s="53"/>
    </row>
    <row r="143" spans="1:30" s="48" customFormat="1">
      <c r="A143" s="210" t="s">
        <v>55</v>
      </c>
      <c r="B143" s="36" t="s">
        <v>4</v>
      </c>
      <c r="C143" s="115"/>
      <c r="D143" s="90">
        <f>D142+Z142</f>
        <v>-63.331848314185642</v>
      </c>
      <c r="E143" s="176">
        <f>E142+AA142</f>
        <v>-61.357184067044415</v>
      </c>
      <c r="F143" s="160">
        <f>F142+AB142</f>
        <v>-61.357184067044415</v>
      </c>
      <c r="G143" s="49"/>
      <c r="H143" s="173"/>
      <c r="I143" s="173"/>
      <c r="J143" s="119"/>
      <c r="K143" s="368"/>
      <c r="L143" s="369"/>
      <c r="M143" s="369"/>
      <c r="N143" s="368"/>
      <c r="O143" s="369"/>
      <c r="P143" s="370"/>
      <c r="Q143" s="49"/>
      <c r="R143" s="173"/>
      <c r="S143" s="158"/>
      <c r="T143" s="173"/>
      <c r="U143" s="173"/>
      <c r="V143" s="173"/>
      <c r="W143" s="173"/>
      <c r="X143" s="173"/>
      <c r="Y143" s="173"/>
      <c r="Z143" s="164"/>
      <c r="AA143" s="185"/>
      <c r="AB143" s="407"/>
      <c r="AC143" s="121">
        <v>-50</v>
      </c>
      <c r="AD143" s="53"/>
    </row>
    <row r="144" spans="1:30" s="48" customFormat="1">
      <c r="A144" s="69"/>
      <c r="B144" s="92"/>
      <c r="C144" s="102"/>
      <c r="D144" s="43"/>
      <c r="E144" s="175"/>
      <c r="F144" s="175"/>
      <c r="G144" s="46"/>
      <c r="H144" s="24"/>
      <c r="I144" s="24"/>
      <c r="J144" s="95"/>
      <c r="K144" s="224"/>
      <c r="L144" s="313"/>
      <c r="M144" s="313"/>
      <c r="N144" s="224"/>
      <c r="O144" s="313"/>
      <c r="P144" s="314"/>
      <c r="Q144" s="46"/>
      <c r="R144" s="24"/>
      <c r="S144" s="123"/>
      <c r="T144" s="24"/>
      <c r="U144" s="24"/>
      <c r="V144" s="24"/>
      <c r="W144" s="24"/>
      <c r="X144" s="24"/>
      <c r="Y144" s="24"/>
      <c r="Z144" s="165"/>
      <c r="AA144" s="186"/>
      <c r="AB144" s="408"/>
      <c r="AC144" s="100"/>
      <c r="AD144" s="57"/>
    </row>
    <row r="145" spans="1:30" s="48" customFormat="1" ht="13">
      <c r="A145" s="35" t="s">
        <v>78</v>
      </c>
      <c r="B145" s="241" t="s">
        <v>4</v>
      </c>
      <c r="C145" s="115"/>
      <c r="D145" s="49"/>
      <c r="E145" s="173"/>
      <c r="F145" s="173"/>
      <c r="G145" s="49"/>
      <c r="H145" s="173">
        <f>H146-Z146</f>
        <v>-32.019100130080567</v>
      </c>
      <c r="I145" s="173"/>
      <c r="J145" s="119"/>
      <c r="K145" s="368"/>
      <c r="L145" s="369"/>
      <c r="M145" s="369"/>
      <c r="N145" s="368"/>
      <c r="O145" s="369"/>
      <c r="P145" s="370"/>
      <c r="Q145" s="49"/>
      <c r="R145" s="173"/>
      <c r="S145" s="158"/>
      <c r="T145" s="173"/>
      <c r="U145" s="173"/>
      <c r="V145" s="173"/>
      <c r="W145" s="173"/>
      <c r="X145" s="173"/>
      <c r="Y145" s="173"/>
      <c r="Z145" s="164"/>
      <c r="AA145" s="185"/>
      <c r="AB145" s="407"/>
      <c r="AC145" s="120"/>
      <c r="AD145" s="53"/>
    </row>
    <row r="146" spans="1:30" s="48" customFormat="1" ht="13">
      <c r="A146" s="38" t="s">
        <v>77</v>
      </c>
      <c r="B146" s="241" t="s">
        <v>4</v>
      </c>
      <c r="C146" s="115"/>
      <c r="D146" s="49"/>
      <c r="E146" s="173"/>
      <c r="F146" s="173"/>
      <c r="G146" s="49"/>
      <c r="H146" s="173">
        <f>H118</f>
        <v>-11.369100130080568</v>
      </c>
      <c r="I146" s="173"/>
      <c r="J146" s="119"/>
      <c r="K146" s="368"/>
      <c r="L146" s="369"/>
      <c r="M146" s="369"/>
      <c r="N146" s="368"/>
      <c r="O146" s="369"/>
      <c r="P146" s="370"/>
      <c r="Q146" s="49"/>
      <c r="R146" s="173"/>
      <c r="S146" s="158"/>
      <c r="T146" s="173"/>
      <c r="U146" s="173"/>
      <c r="V146" s="173"/>
      <c r="W146" s="173"/>
      <c r="X146" s="173"/>
      <c r="Y146" s="173"/>
      <c r="Z146" s="163">
        <f>Z80</f>
        <v>20.65</v>
      </c>
      <c r="AA146" s="183">
        <f>AA80</f>
        <v>20.657958995963121</v>
      </c>
      <c r="AB146" s="396">
        <f>AB80</f>
        <v>20.657958995963121</v>
      </c>
      <c r="AC146" s="120"/>
      <c r="AD146" s="53"/>
    </row>
    <row r="147" spans="1:30" s="48" customFormat="1">
      <c r="A147" s="35" t="s">
        <v>79</v>
      </c>
      <c r="B147" s="241" t="s">
        <v>4</v>
      </c>
      <c r="C147" s="115"/>
      <c r="D147" s="49"/>
      <c r="E147" s="173"/>
      <c r="F147" s="173"/>
      <c r="G147" s="49"/>
      <c r="H147" s="176">
        <f>H146+AA146</f>
        <v>9.2888588658825526</v>
      </c>
      <c r="I147" s="173"/>
      <c r="J147" s="119"/>
      <c r="K147" s="368"/>
      <c r="L147" s="369"/>
      <c r="M147" s="369"/>
      <c r="N147" s="368"/>
      <c r="O147" s="369"/>
      <c r="P147" s="370"/>
      <c r="Q147" s="49"/>
      <c r="R147" s="173"/>
      <c r="S147" s="158"/>
      <c r="T147" s="173"/>
      <c r="U147" s="173"/>
      <c r="V147" s="173"/>
      <c r="W147" s="173"/>
      <c r="X147" s="173"/>
      <c r="Y147" s="173"/>
      <c r="Z147" s="164"/>
      <c r="AA147" s="185"/>
      <c r="AB147" s="407"/>
      <c r="AC147" s="121" t="s">
        <v>174</v>
      </c>
      <c r="AD147" s="244" t="s">
        <v>175</v>
      </c>
    </row>
    <row r="148" spans="1:30" s="48" customFormat="1">
      <c r="A148" s="69"/>
      <c r="B148" s="92"/>
      <c r="C148" s="102"/>
      <c r="D148" s="43"/>
      <c r="E148" s="175"/>
      <c r="F148" s="175"/>
      <c r="G148" s="46"/>
      <c r="H148" s="24"/>
      <c r="I148" s="24"/>
      <c r="J148" s="95"/>
      <c r="K148" s="224"/>
      <c r="L148" s="313"/>
      <c r="M148" s="313"/>
      <c r="N148" s="224"/>
      <c r="O148" s="313"/>
      <c r="P148" s="314"/>
      <c r="Q148" s="46"/>
      <c r="R148" s="24"/>
      <c r="S148" s="123"/>
      <c r="T148" s="24"/>
      <c r="U148" s="24"/>
      <c r="V148" s="24"/>
      <c r="W148" s="24"/>
      <c r="X148" s="24"/>
      <c r="Y148" s="24"/>
      <c r="Z148" s="165"/>
      <c r="AA148" s="186"/>
      <c r="AB148" s="408"/>
      <c r="AC148" s="95"/>
      <c r="AD148" s="57"/>
    </row>
    <row r="149" spans="1:30" s="48" customFormat="1" ht="13">
      <c r="A149" s="210" t="s">
        <v>103</v>
      </c>
      <c r="B149" s="36" t="s">
        <v>4</v>
      </c>
      <c r="C149" s="118"/>
      <c r="D149" s="49"/>
      <c r="E149" s="173"/>
      <c r="F149" s="173"/>
      <c r="G149" s="49"/>
      <c r="H149" s="173"/>
      <c r="I149" s="176">
        <f>I150-AB149</f>
        <v>-128.5270591260437</v>
      </c>
      <c r="J149" s="119"/>
      <c r="K149" s="368"/>
      <c r="L149" s="369"/>
      <c r="M149" s="369"/>
      <c r="N149" s="368"/>
      <c r="O149" s="369"/>
      <c r="P149" s="370"/>
      <c r="Q149" s="49"/>
      <c r="R149" s="173"/>
      <c r="S149" s="402">
        <f>157+CEILING(I149,-1)</f>
        <v>28</v>
      </c>
      <c r="T149" s="173"/>
      <c r="U149" s="173"/>
      <c r="V149" s="173"/>
      <c r="W149" s="173"/>
      <c r="X149" s="173"/>
      <c r="Y149" s="173"/>
      <c r="Z149" s="414">
        <f>Z84</f>
        <v>28.15</v>
      </c>
      <c r="AA149" s="415">
        <f t="shared" ref="AA149:AB149" si="3">AA84</f>
        <v>28.157958995963121</v>
      </c>
      <c r="AB149" s="416">
        <f t="shared" si="3"/>
        <v>28.157958995963121</v>
      </c>
      <c r="AC149" s="120"/>
      <c r="AD149" s="264" t="s">
        <v>84</v>
      </c>
    </row>
    <row r="150" spans="1:30" s="48" customFormat="1" ht="13">
      <c r="A150" s="211" t="s">
        <v>104</v>
      </c>
      <c r="B150" s="36" t="s">
        <v>4</v>
      </c>
      <c r="C150" s="118"/>
      <c r="D150" s="49"/>
      <c r="E150" s="173"/>
      <c r="F150" s="173"/>
      <c r="G150" s="49"/>
      <c r="H150" s="173"/>
      <c r="I150" s="173">
        <f>H115</f>
        <v>-100.36910013008057</v>
      </c>
      <c r="J150" s="119"/>
      <c r="K150" s="368"/>
      <c r="L150" s="369"/>
      <c r="M150" s="369"/>
      <c r="N150" s="368"/>
      <c r="O150" s="369"/>
      <c r="P150" s="370"/>
      <c r="Q150" s="49"/>
      <c r="R150" s="173"/>
      <c r="S150" s="403"/>
      <c r="T150" s="173"/>
      <c r="U150" s="173"/>
      <c r="V150" s="173"/>
      <c r="W150" s="173"/>
      <c r="X150" s="173"/>
      <c r="Y150" s="173"/>
      <c r="Z150" s="414"/>
      <c r="AA150" s="415"/>
      <c r="AB150" s="416"/>
      <c r="AC150" s="120"/>
      <c r="AD150" s="265"/>
    </row>
    <row r="151" spans="1:30" s="48" customFormat="1" ht="13">
      <c r="A151" s="210" t="s">
        <v>105</v>
      </c>
      <c r="B151" s="36" t="s">
        <v>4</v>
      </c>
      <c r="C151" s="118"/>
      <c r="D151" s="49"/>
      <c r="E151" s="173"/>
      <c r="F151" s="173"/>
      <c r="G151" s="49"/>
      <c r="H151" s="173"/>
      <c r="I151" s="176">
        <f>I150+AB151</f>
        <v>-70.21114113411744</v>
      </c>
      <c r="J151" s="119"/>
      <c r="K151" s="368"/>
      <c r="L151" s="369"/>
      <c r="M151" s="369"/>
      <c r="N151" s="368"/>
      <c r="O151" s="369"/>
      <c r="P151" s="370"/>
      <c r="Q151" s="49"/>
      <c r="R151" s="173"/>
      <c r="S151" s="402">
        <f>157+CEILING(I151,-1)</f>
        <v>86</v>
      </c>
      <c r="T151" s="173"/>
      <c r="U151" s="173"/>
      <c r="V151" s="173"/>
      <c r="W151" s="173"/>
      <c r="X151" s="173"/>
      <c r="Y151" s="173"/>
      <c r="Z151" s="414">
        <f>Z88</f>
        <v>30.15</v>
      </c>
      <c r="AA151" s="415">
        <f t="shared" ref="AA151:AB151" si="4">AA88</f>
        <v>30.157958995963121</v>
      </c>
      <c r="AB151" s="416">
        <f t="shared" si="4"/>
        <v>30.157958995963121</v>
      </c>
      <c r="AC151" s="120"/>
      <c r="AD151" s="264" t="s">
        <v>85</v>
      </c>
    </row>
    <row r="152" spans="1:30" s="48" customFormat="1">
      <c r="A152" s="243"/>
      <c r="B152" s="25"/>
      <c r="C152" s="254"/>
      <c r="D152" s="46"/>
      <c r="E152" s="24"/>
      <c r="F152" s="24"/>
      <c r="G152" s="46"/>
      <c r="H152" s="24"/>
      <c r="I152" s="24"/>
      <c r="J152" s="95"/>
      <c r="K152" s="224"/>
      <c r="L152" s="313"/>
      <c r="M152" s="313"/>
      <c r="N152" s="224"/>
      <c r="O152" s="313"/>
      <c r="P152" s="314"/>
      <c r="Q152" s="46"/>
      <c r="R152" s="24"/>
      <c r="S152" s="404"/>
      <c r="T152" s="255"/>
      <c r="U152" s="255"/>
      <c r="V152" s="255"/>
      <c r="W152" s="255"/>
      <c r="X152" s="255"/>
      <c r="Y152" s="255"/>
      <c r="Z152" s="165"/>
      <c r="AA152" s="186"/>
      <c r="AB152" s="408"/>
      <c r="AC152" s="95"/>
      <c r="AD152" s="256"/>
    </row>
    <row r="153" spans="1:30" s="48" customFormat="1">
      <c r="A153" s="35" t="s">
        <v>106</v>
      </c>
      <c r="B153" s="257" t="s">
        <v>4</v>
      </c>
      <c r="C153" s="118"/>
      <c r="D153" s="49"/>
      <c r="E153" s="173"/>
      <c r="F153" s="173"/>
      <c r="G153" s="49"/>
      <c r="H153" s="173"/>
      <c r="I153" s="173">
        <f>I154-AB154</f>
        <v>-21.094093063643843</v>
      </c>
      <c r="J153" s="119"/>
      <c r="K153" s="368"/>
      <c r="L153" s="369"/>
      <c r="M153" s="369"/>
      <c r="N153" s="368"/>
      <c r="O153" s="369"/>
      <c r="P153" s="370"/>
      <c r="Q153" s="49"/>
      <c r="R153" s="173"/>
      <c r="S153" s="402">
        <f>IF(I153&lt;-43,0,87+2*CEILING(I153,-0.5))</f>
        <v>44</v>
      </c>
      <c r="T153" s="173"/>
      <c r="U153" s="173"/>
      <c r="V153" s="173"/>
      <c r="W153" s="173"/>
      <c r="X153" s="173"/>
      <c r="Y153" s="173"/>
      <c r="Z153" s="164"/>
      <c r="AA153" s="185"/>
      <c r="AB153" s="407"/>
      <c r="AC153" s="119"/>
      <c r="AD153" s="264" t="s">
        <v>82</v>
      </c>
    </row>
    <row r="154" spans="1:30" s="48" customFormat="1" ht="13">
      <c r="A154" s="38" t="s">
        <v>107</v>
      </c>
      <c r="B154" s="257" t="s">
        <v>4</v>
      </c>
      <c r="C154" s="118"/>
      <c r="D154" s="49"/>
      <c r="E154" s="173"/>
      <c r="F154" s="173"/>
      <c r="G154" s="49"/>
      <c r="H154" s="173"/>
      <c r="I154" s="173">
        <f>H116</f>
        <v>-16.008668888958603</v>
      </c>
      <c r="J154" s="119"/>
      <c r="K154" s="368"/>
      <c r="L154" s="369"/>
      <c r="M154" s="369"/>
      <c r="N154" s="368"/>
      <c r="O154" s="369"/>
      <c r="P154" s="370"/>
      <c r="Q154" s="49"/>
      <c r="R154" s="173"/>
      <c r="S154" s="158"/>
      <c r="T154" s="173"/>
      <c r="U154" s="173"/>
      <c r="V154" s="173"/>
      <c r="W154" s="173"/>
      <c r="X154" s="173"/>
      <c r="Y154" s="173"/>
      <c r="Z154" s="261">
        <f>Z92</f>
        <v>5.000000000037768</v>
      </c>
      <c r="AA154" s="262">
        <f>AA92</f>
        <v>5.0854241746852402</v>
      </c>
      <c r="AB154" s="409">
        <f>AB92</f>
        <v>5.0854241746852402</v>
      </c>
      <c r="AC154" s="120"/>
      <c r="AD154" s="265"/>
    </row>
    <row r="155" spans="1:30" s="48" customFormat="1" ht="13">
      <c r="A155" s="35" t="s">
        <v>108</v>
      </c>
      <c r="B155" s="257" t="s">
        <v>4</v>
      </c>
      <c r="C155" s="118"/>
      <c r="D155" s="49"/>
      <c r="E155" s="173"/>
      <c r="F155" s="173"/>
      <c r="G155" s="49"/>
      <c r="H155" s="173"/>
      <c r="I155" s="173">
        <f>I154+AB154</f>
        <v>-10.923244714273363</v>
      </c>
      <c r="J155" s="119"/>
      <c r="K155" s="368"/>
      <c r="L155" s="369"/>
      <c r="M155" s="369"/>
      <c r="N155" s="368"/>
      <c r="O155" s="369"/>
      <c r="P155" s="370"/>
      <c r="Q155" s="49"/>
      <c r="R155" s="173"/>
      <c r="S155" s="402">
        <f>IF(I155&lt;-43,0,87+2*CEILING(I155,-0.5))</f>
        <v>65</v>
      </c>
      <c r="T155" s="173"/>
      <c r="U155" s="173"/>
      <c r="V155" s="173"/>
      <c r="W155" s="173"/>
      <c r="X155" s="173"/>
      <c r="Y155" s="173"/>
      <c r="Z155" s="164"/>
      <c r="AA155" s="185"/>
      <c r="AB155" s="407"/>
      <c r="AC155" s="120"/>
      <c r="AD155" s="264" t="s">
        <v>83</v>
      </c>
    </row>
    <row r="156" spans="1:30" ht="13">
      <c r="A156" s="43"/>
      <c r="B156" s="25"/>
      <c r="C156" s="102"/>
      <c r="D156" s="43"/>
      <c r="E156" s="175"/>
      <c r="F156" s="175"/>
      <c r="G156" s="43"/>
      <c r="H156" s="175"/>
      <c r="I156" s="175"/>
      <c r="J156" s="100"/>
      <c r="K156" s="371"/>
      <c r="L156" s="372"/>
      <c r="M156" s="372"/>
      <c r="N156" s="371"/>
      <c r="O156" s="372"/>
      <c r="P156" s="373"/>
      <c r="Q156" s="43"/>
      <c r="R156" s="175"/>
      <c r="S156" s="159"/>
      <c r="T156" s="175"/>
      <c r="U156" s="175"/>
      <c r="V156" s="175"/>
      <c r="W156" s="175"/>
      <c r="X156" s="175"/>
      <c r="Y156" s="175"/>
      <c r="Z156" s="19"/>
      <c r="AA156" s="8"/>
      <c r="AB156" s="59"/>
      <c r="AC156" s="99"/>
      <c r="AD156" s="53"/>
    </row>
    <row r="157" spans="1:30" ht="13.5" thickBot="1">
      <c r="A157" s="51" t="s">
        <v>13</v>
      </c>
      <c r="B157" s="52"/>
      <c r="C157" s="127"/>
      <c r="D157" s="128"/>
      <c r="E157" s="177"/>
      <c r="F157" s="177"/>
      <c r="G157" s="128"/>
      <c r="H157" s="177"/>
      <c r="I157" s="177"/>
      <c r="J157" s="127"/>
      <c r="K157" s="374"/>
      <c r="L157" s="375"/>
      <c r="M157" s="375"/>
      <c r="N157" s="374"/>
      <c r="O157" s="375"/>
      <c r="P157" s="376"/>
      <c r="Q157" s="405"/>
      <c r="R157" s="221"/>
      <c r="S157" s="406"/>
      <c r="T157" s="221"/>
      <c r="U157" s="221"/>
      <c r="V157" s="221"/>
      <c r="W157" s="221"/>
      <c r="X157" s="221"/>
      <c r="Y157" s="221"/>
      <c r="Z157" s="161"/>
      <c r="AA157" s="187"/>
      <c r="AB157" s="410"/>
      <c r="AC157" s="288"/>
      <c r="AD157" s="61" t="s">
        <v>14</v>
      </c>
    </row>
  </sheetData>
  <mergeCells count="33">
    <mergeCell ref="Z126:AB126"/>
    <mergeCell ref="N31:P31"/>
    <mergeCell ref="N60:P60"/>
    <mergeCell ref="K126:M126"/>
    <mergeCell ref="Z59:AB59"/>
    <mergeCell ref="C45:P45"/>
    <mergeCell ref="C59:P59"/>
    <mergeCell ref="G46:I46"/>
    <mergeCell ref="D126:F126"/>
    <mergeCell ref="G126:I126"/>
    <mergeCell ref="Q126:S126"/>
    <mergeCell ref="G31:I31"/>
    <mergeCell ref="D60:F60"/>
    <mergeCell ref="G60:I60"/>
    <mergeCell ref="D101:F101"/>
    <mergeCell ref="G101:I101"/>
    <mergeCell ref="N101:P101"/>
    <mergeCell ref="K60:M60"/>
    <mergeCell ref="Q46:Y46"/>
    <mergeCell ref="Q59:Y59"/>
    <mergeCell ref="N126:P126"/>
    <mergeCell ref="K101:M101"/>
    <mergeCell ref="N46:P46"/>
    <mergeCell ref="N2:P2"/>
    <mergeCell ref="D31:F31"/>
    <mergeCell ref="G12:I12"/>
    <mergeCell ref="G13:I13"/>
    <mergeCell ref="D46:F46"/>
    <mergeCell ref="K2:M2"/>
    <mergeCell ref="K31:M31"/>
    <mergeCell ref="K46:M46"/>
    <mergeCell ref="D2:F2"/>
    <mergeCell ref="G2:I2"/>
  </mergeCells>
  <phoneticPr fontId="17" type="noConversion"/>
  <conditionalFormatting sqref="AD157">
    <cfRule type="cellIs" dxfId="23" priority="140" stopIfTrue="1" operator="equal">
      <formula>"Yes"</formula>
    </cfRule>
    <cfRule type="cellIs" dxfId="22" priority="141" stopIfTrue="1" operator="notEqual">
      <formula>"Yes"</formula>
    </cfRule>
  </conditionalFormatting>
  <conditionalFormatting sqref="H129:I129">
    <cfRule type="cellIs" dxfId="21" priority="142" stopIfTrue="1" operator="lessThan">
      <formula>#REF!</formula>
    </cfRule>
  </conditionalFormatting>
  <conditionalFormatting sqref="D143:F143">
    <cfRule type="cellIs" dxfId="20" priority="145" stopIfTrue="1" operator="greaterThan">
      <formula>#REF!</formula>
    </cfRule>
  </conditionalFormatting>
  <conditionalFormatting sqref="H133:I133">
    <cfRule type="cellIs" dxfId="19" priority="146" stopIfTrue="1" operator="lessThan">
      <formula>#REF!</formula>
    </cfRule>
  </conditionalFormatting>
  <conditionalFormatting sqref="H137:I137">
    <cfRule type="cellIs" dxfId="18" priority="147" stopIfTrue="1" operator="lessThan">
      <formula>#REF!</formula>
    </cfRule>
  </conditionalFormatting>
  <conditionalFormatting sqref="H139:I139">
    <cfRule type="cellIs" dxfId="17" priority="148" stopIfTrue="1" operator="greaterThan">
      <formula>#REF!</formula>
    </cfRule>
  </conditionalFormatting>
  <conditionalFormatting sqref="H129">
    <cfRule type="cellIs" dxfId="16" priority="23" stopIfTrue="1" operator="lessThan">
      <formula>$AC$129</formula>
    </cfRule>
  </conditionalFormatting>
  <conditionalFormatting sqref="I129">
    <cfRule type="cellIs" dxfId="15" priority="22" stopIfTrue="1" operator="lessThan">
      <formula>$AC$129</formula>
    </cfRule>
  </conditionalFormatting>
  <conditionalFormatting sqref="H133">
    <cfRule type="cellIs" dxfId="14" priority="21" stopIfTrue="1" operator="lessThan">
      <formula>$AC$133</formula>
    </cfRule>
  </conditionalFormatting>
  <conditionalFormatting sqref="I133">
    <cfRule type="cellIs" dxfId="13" priority="20" stopIfTrue="1" operator="lessThan">
      <formula>$AC$133</formula>
    </cfRule>
  </conditionalFormatting>
  <conditionalFormatting sqref="H137">
    <cfRule type="cellIs" dxfId="12" priority="19" stopIfTrue="1" operator="lessThan">
      <formula>$AC$137</formula>
    </cfRule>
  </conditionalFormatting>
  <conditionalFormatting sqref="H139">
    <cfRule type="cellIs" dxfId="11" priority="18" stopIfTrue="1" operator="greaterThan">
      <formula>$AC$139</formula>
    </cfRule>
  </conditionalFormatting>
  <conditionalFormatting sqref="I137">
    <cfRule type="cellIs" dxfId="10" priority="17" stopIfTrue="1" operator="lessThan">
      <formula>$AC$137</formula>
    </cfRule>
  </conditionalFormatting>
  <conditionalFormatting sqref="I139">
    <cfRule type="cellIs" dxfId="9" priority="16" stopIfTrue="1" operator="greaterThan">
      <formula>$AC$139</formula>
    </cfRule>
  </conditionalFormatting>
  <conditionalFormatting sqref="D143">
    <cfRule type="cellIs" dxfId="8" priority="14" stopIfTrue="1" operator="greaterThan">
      <formula>$AC$143</formula>
    </cfRule>
  </conditionalFormatting>
  <conditionalFormatting sqref="E143">
    <cfRule type="cellIs" dxfId="7" priority="13" stopIfTrue="1" operator="greaterThan">
      <formula>$AC$143</formula>
    </cfRule>
  </conditionalFormatting>
  <conditionalFormatting sqref="F143">
    <cfRule type="cellIs" dxfId="6" priority="12" stopIfTrue="1" operator="greaterThan">
      <formula>$AC$143</formula>
    </cfRule>
  </conditionalFormatting>
  <conditionalFormatting sqref="H147">
    <cfRule type="cellIs" dxfId="5" priority="5" stopIfTrue="1" operator="greaterThan">
      <formula>$AC$147</formula>
    </cfRule>
    <cfRule type="cellIs" dxfId="4" priority="6" stopIfTrue="1" operator="greaterThan">
      <formula>$AC$147</formula>
    </cfRule>
  </conditionalFormatting>
  <conditionalFormatting sqref="I149">
    <cfRule type="cellIs" dxfId="3" priority="3" stopIfTrue="1" operator="greaterThan">
      <formula>$AC$147</formula>
    </cfRule>
    <cfRule type="cellIs" dxfId="2" priority="4" stopIfTrue="1" operator="greaterThan">
      <formula>$AC$147</formula>
    </cfRule>
  </conditionalFormatting>
  <conditionalFormatting sqref="I151">
    <cfRule type="cellIs" dxfId="1" priority="1" stopIfTrue="1" operator="greaterThan">
      <formula>$AC$147</formula>
    </cfRule>
    <cfRule type="cellIs" dxfId="0" priority="2" stopIfTrue="1" operator="greaterThan">
      <formula>$AC$147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8.2.2.2-1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2023-02-28T09:06:15Z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  <property fmtid="{D5CDD505-2E9C-101B-9397-08002B2CF9AE}" pid="15" name="MSIP_Label_9764cdcd-3664-4d05-9615-7cbf65a4f0a8_Enabled">
    <vt:lpwstr>true</vt:lpwstr>
  </property>
  <property fmtid="{D5CDD505-2E9C-101B-9397-08002B2CF9AE}" pid="16" name="MSIP_Label_9764cdcd-3664-4d05-9615-7cbf65a4f0a8_SetDate">
    <vt:lpwstr>2023-02-28T07:23:18Z</vt:lpwstr>
  </property>
  <property fmtid="{D5CDD505-2E9C-101B-9397-08002B2CF9AE}" pid="17" name="MSIP_Label_9764cdcd-3664-4d05-9615-7cbf65a4f0a8_Method">
    <vt:lpwstr>Privileged</vt:lpwstr>
  </property>
  <property fmtid="{D5CDD505-2E9C-101B-9397-08002B2CF9AE}" pid="18" name="MSIP_Label_9764cdcd-3664-4d05-9615-7cbf65a4f0a8_Name">
    <vt:lpwstr>UNRESTRICTED</vt:lpwstr>
  </property>
  <property fmtid="{D5CDD505-2E9C-101B-9397-08002B2CF9AE}" pid="19" name="MSIP_Label_9764cdcd-3664-4d05-9615-7cbf65a4f0a8_SiteId">
    <vt:lpwstr>74bddbd9-705c-456e-aabd-99beb719a2b2</vt:lpwstr>
  </property>
  <property fmtid="{D5CDD505-2E9C-101B-9397-08002B2CF9AE}" pid="20" name="MSIP_Label_9764cdcd-3664-4d05-9615-7cbf65a4f0a8_ActionId">
    <vt:lpwstr>871fb881-44e5-44ef-af8a-b3cb117d2e3a</vt:lpwstr>
  </property>
  <property fmtid="{D5CDD505-2E9C-101B-9397-08002B2CF9AE}" pid="21" name="MSIP_Label_9764cdcd-3664-4d05-9615-7cbf65a4f0a8_ContentBits">
    <vt:lpwstr>0</vt:lpwstr>
  </property>
</Properties>
</file>